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tabRatio="768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'кол-во'!$A$4:$R$4</definedName>
  </definedNames>
  <calcPr calcId="145621"/>
</workbook>
</file>

<file path=xl/calcChain.xml><?xml version="1.0" encoding="utf-8"?>
<calcChain xmlns="http://schemas.openxmlformats.org/spreadsheetml/2006/main">
  <c r="B9" i="10" l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9" i="7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<sst xmlns="http://schemas.openxmlformats.org/spreadsheetml/2006/main" count="777" uniqueCount="296">
  <si>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</si>
  <si>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</si>
  <si>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</si>
  <si>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</si>
  <si>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</si>
  <si>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</si>
  <si>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</si>
  <si>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</si>
  <si>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</si>
  <si>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</si>
  <si>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</si>
  <si>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</si>
  <si>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</si>
  <si>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</si>
  <si>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</si>
  <si>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</si>
  <si>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</si>
  <si>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</si>
  <si>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</si>
  <si>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</si>
  <si>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</si>
  <si>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</si>
  <si>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</si>
  <si>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</si>
  <si>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</si>
  <si>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</si>
  <si>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</si>
  <si>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</si>
  <si>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</si>
  <si>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</si>
  <si>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</si>
  <si>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</si>
  <si>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</si>
  <si>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</si>
  <si>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</si>
  <si>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</si>
  <si>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</si>
  <si>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</si>
  <si>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</si>
  <si>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</si>
  <si>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</si>
  <si>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</si>
  <si>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</si>
  <si>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</si>
  <si>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</si>
  <si>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вибрированная СВ-110-3</t>
  </si>
  <si>
    <t>Стойка ж/б СНВ 7-13</t>
  </si>
  <si>
    <t>Опоры типа СВ</t>
  </si>
  <si>
    <t>Автотранспорт / Ж.д. транспорт</t>
  </si>
  <si>
    <t>206A_027</t>
  </si>
  <si>
    <t>206A_026</t>
  </si>
  <si>
    <t>Номер материала</t>
  </si>
  <si>
    <t>Ед. изм</t>
  </si>
  <si>
    <t>Наименование материала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</si>
  <si>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</si>
  <si>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</si>
  <si>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</si>
  <si>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</si>
  <si>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</si>
  <si>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</si>
  <si>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</si>
  <si>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</si>
  <si>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</si>
  <si>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</si>
  <si>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</si>
  <si>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</si>
  <si>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</si>
  <si>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</si>
  <si>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</si>
  <si>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</si>
  <si>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</si>
  <si>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</si>
  <si>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</si>
  <si>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</si>
  <si>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</si>
  <si>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</si>
  <si>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</si>
  <si>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</si>
  <si>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</si>
  <si>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</si>
  <si>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</si>
  <si>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</si>
  <si>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</si>
  <si>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</si>
  <si>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</si>
  <si>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</si>
  <si>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</si>
  <si>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</si>
  <si>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</si>
  <si>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</si>
  <si>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</si>
  <si>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</si>
  <si>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</si>
  <si>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</si>
  <si>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</si>
  <si>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</si>
  <si>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</si>
  <si>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</si>
  <si>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</si>
  <si>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</si>
  <si>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</si>
  <si>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</si>
  <si>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</si>
  <si>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</si>
  <si>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</si>
  <si>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</si>
  <si>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 xml:space="preserve">ПО ОЭС </t>
  </si>
  <si>
    <t>РФ, Калужская область,Киевское шоссе, 108 км. ПО "Обнинские Электрические Сети".</t>
  </si>
  <si>
    <t>ПО КрЭС</t>
  </si>
  <si>
    <t>РФ, Калужская область, город Киров ул. Жмакина дом 2Б;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</si>
  <si>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</si>
  <si>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</si>
  <si>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</si>
  <si>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</si>
  <si>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</si>
  <si>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</si>
  <si>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</si>
  <si>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</si>
  <si>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</si>
  <si>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</si>
  <si>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</si>
  <si>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</si>
  <si>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</si>
  <si>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</si>
  <si>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</si>
  <si>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</si>
  <si>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</si>
  <si>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</si>
  <si>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</si>
  <si>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</si>
  <si>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</si>
  <si>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</si>
  <si>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</si>
  <si>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</si>
  <si>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</si>
  <si>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</si>
  <si>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</si>
  <si>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</si>
  <si>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</si>
  <si>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</si>
  <si>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</si>
  <si>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</si>
  <si>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</si>
  <si>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</si>
  <si>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</si>
  <si>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</si>
  <si>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</si>
  <si>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</si>
  <si>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</si>
  <si>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</si>
  <si>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</si>
  <si>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</si>
  <si>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</si>
  <si>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</si>
  <si>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</si>
  <si>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</si>
  <si>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</si>
  <si>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</si>
  <si>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</si>
  <si>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</si>
  <si>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</si>
  <si>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</si>
  <si>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</si>
  <si>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</si>
  <si>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</si>
  <si>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</si>
  <si>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</si>
  <si>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</si>
  <si>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</si>
  <si>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</si>
  <si>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</si>
  <si>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</si>
  <si>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</si>
  <si>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</si>
  <si>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</si>
  <si>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</si>
  <si>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</si>
  <si>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</si>
  <si>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</si>
  <si>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</si>
  <si>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</si>
  <si>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</si>
  <si>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</si>
  <si>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</si>
  <si>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</si>
  <si>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</si>
  <si>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</si>
  <si>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</si>
  <si>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</si>
  <si>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</si>
  <si>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</si>
  <si>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</si>
  <si>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</si>
  <si>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</si>
  <si>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</si>
  <si>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</si>
  <si>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</si>
  <si>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</si>
  <si>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</si>
  <si>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</si>
  <si>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</si>
  <si>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</si>
  <si>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</si>
  <si>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</si>
  <si>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</si>
  <si>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</si>
  <si>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</si>
  <si>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</si>
  <si>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</si>
  <si>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</si>
  <si>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</si>
  <si>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</si>
  <si>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</si>
  <si>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</si>
  <si>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</si>
  <si>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</si>
  <si>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</si>
  <si>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</si>
  <si>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</si>
  <si>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</si>
  <si>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</si>
  <si>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</si>
  <si>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</si>
  <si>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</si>
  <si>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</si>
  <si>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</si>
  <si>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</si>
  <si>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</si>
  <si>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</si>
  <si>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</si>
  <si>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</si>
  <si>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</si>
  <si>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</si>
  <si>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</si>
  <si>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</si>
  <si>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</si>
  <si>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</si>
  <si>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</si>
  <si>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</si>
  <si>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</si>
  <si>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</si>
  <si>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</si>
  <si>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</si>
  <si>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</si>
  <si>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</si>
  <si>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</si>
  <si>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</si>
  <si>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</si>
  <si>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</si>
  <si>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</si>
  <si>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</si>
  <si>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</si>
  <si>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</si>
  <si>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</si>
  <si>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</si>
  <si>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</si>
  <si>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</si>
  <si>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</si>
  <si>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</si>
  <si>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</si>
  <si>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</si>
  <si>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</si>
  <si>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</si>
  <si>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</si>
  <si>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</si>
  <si>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</si>
  <si>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</si>
  <si>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</si>
  <si>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</si>
  <si>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</si>
  <si>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</si>
  <si>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</si>
  <si>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</si>
  <si>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</si>
  <si>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</si>
  <si>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</si>
  <si>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</si>
  <si>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</si>
  <si>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</si>
  <si>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</si>
  <si>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</si>
  <si>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</si>
  <si>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</si>
  <si>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</si>
  <si>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</si>
  <si>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</si>
  <si>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</si>
  <si>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</si>
  <si>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</si>
  <si>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</si>
  <si>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</si>
  <si>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</si>
  <si>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</si>
  <si>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</si>
  <si>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</si>
  <si>
    <t>В течение 5 кдн с момента подачи заявки от 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</si>
</sst>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5" fillId="0" borderId="2" xfId="2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quotePrefix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5" fillId="4" borderId="2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4" fontId="11" fillId="2" borderId="2" xfId="1" applyNumberFormat="1" applyFont="1" applyFill="1" applyBorder="1"/>
    <xf numFmtId="10" fontId="8" fillId="0" borderId="0" xfId="0" applyNumberFormat="1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M19" sqref="M19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8" width="9.28515625" hidden="1" customWidth="1"/>
    <col min="9" max="9" width="12.28515625" customWidth="1"/>
    <col min="10" max="10" width="14.7109375" customWidth="1"/>
    <col min="11" max="11" width="13.140625" customWidth="1"/>
    <col min="12" max="12" width="13" customWidth="1"/>
    <col min="13" max="13" width="13.5703125" customWidth="1"/>
    <col min="14" max="14" width="11.85546875" customWidth="1"/>
    <col min="15" max="15" width="14.7109375" customWidth="1"/>
    <col min="16" max="16" width="9.28515625" bestFit="1" customWidth="1"/>
    <col min="17" max="17" width="13.42578125" customWidth="1"/>
    <col min="18" max="18" width="10.140625" bestFit="1" customWidth="1"/>
  </cols>
  <sheetData>
    <row r="1" spans="1:30" s="36" customFormat="1" ht="12" x14ac:dyDescent="0.2">
      <c r="B1" s="36" t="s">
        <v>36</v>
      </c>
      <c r="C1" s="36" t="s">
        <v>47</v>
      </c>
      <c r="F1" s="37"/>
      <c r="R1" s="38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s="36" customFormat="1" ht="12" x14ac:dyDescent="0.2">
      <c r="F2" s="37"/>
      <c r="R2" s="38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30" s="36" customFormat="1" ht="12" x14ac:dyDescent="0.2">
      <c r="F3" s="37"/>
      <c r="I3" s="40" t="s">
        <v>16</v>
      </c>
      <c r="J3" s="40" t="s">
        <v>17</v>
      </c>
      <c r="K3" s="40" t="s">
        <v>18</v>
      </c>
      <c r="L3" s="40" t="s">
        <v>19</v>
      </c>
      <c r="M3" s="40" t="s">
        <v>20</v>
      </c>
      <c r="N3" s="40" t="s">
        <v>21</v>
      </c>
      <c r="O3" s="40" t="s">
        <v>22</v>
      </c>
      <c r="P3" s="40" t="s">
        <v>23</v>
      </c>
      <c r="Q3" s="40" t="s">
        <v>24</v>
      </c>
      <c r="R3" s="41" t="s">
        <v>6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s="36" customFormat="1" ht="45" x14ac:dyDescent="0.2">
      <c r="A4" s="42" t="s">
        <v>9</v>
      </c>
      <c r="B4" s="43" t="s">
        <v>0</v>
      </c>
      <c r="C4" s="43" t="s">
        <v>1</v>
      </c>
      <c r="D4" s="43" t="s">
        <v>11</v>
      </c>
      <c r="E4" s="43" t="s">
        <v>12</v>
      </c>
      <c r="F4" s="44" t="s">
        <v>3</v>
      </c>
      <c r="G4" s="43" t="s">
        <v>2</v>
      </c>
      <c r="H4" s="45" t="s">
        <v>7</v>
      </c>
      <c r="I4" s="46" t="s">
        <v>25</v>
      </c>
      <c r="J4" s="46" t="s">
        <v>25</v>
      </c>
      <c r="K4" s="46" t="s">
        <v>25</v>
      </c>
      <c r="L4" s="46" t="s">
        <v>25</v>
      </c>
      <c r="M4" s="46" t="s">
        <v>25</v>
      </c>
      <c r="N4" s="46" t="s">
        <v>25</v>
      </c>
      <c r="O4" s="46" t="s">
        <v>25</v>
      </c>
      <c r="P4" s="46" t="s">
        <v>25</v>
      </c>
      <c r="Q4" s="46" t="s">
        <v>25</v>
      </c>
      <c r="R4" s="46" t="s">
        <v>25</v>
      </c>
      <c r="S4" s="47"/>
      <c r="T4" s="47"/>
      <c r="U4" s="39"/>
      <c r="V4" s="39"/>
      <c r="W4" s="48"/>
      <c r="X4" s="48"/>
      <c r="Y4" s="48"/>
      <c r="Z4" s="48"/>
      <c r="AA4" s="48"/>
      <c r="AB4" s="39"/>
      <c r="AC4" s="39"/>
      <c r="AD4" s="39"/>
    </row>
    <row r="5" spans="1:30" s="36" customFormat="1" ht="12" x14ac:dyDescent="0.2">
      <c r="A5" s="42">
        <v>1</v>
      </c>
      <c r="B5" s="49">
        <v>2325233</v>
      </c>
      <c r="C5" s="50" t="s">
        <v>35</v>
      </c>
      <c r="D5" s="51"/>
      <c r="E5" s="50" t="s">
        <v>36</v>
      </c>
      <c r="F5" s="52" t="s">
        <v>49</v>
      </c>
      <c r="G5" s="53" t="s">
        <v>37</v>
      </c>
      <c r="H5" s="54">
        <v>10218.950000000001</v>
      </c>
      <c r="I5" s="55">
        <v>149</v>
      </c>
      <c r="J5" s="55">
        <v>245</v>
      </c>
      <c r="K5" s="55">
        <v>24</v>
      </c>
      <c r="L5" s="55">
        <v>24</v>
      </c>
      <c r="M5" s="55">
        <v>23</v>
      </c>
      <c r="N5" s="55">
        <v>10</v>
      </c>
      <c r="O5" s="55"/>
      <c r="P5" s="55"/>
      <c r="Q5" s="55"/>
      <c r="R5" s="56">
        <v>475</v>
      </c>
      <c r="S5" s="58"/>
      <c r="T5" s="59"/>
      <c r="U5" s="39"/>
      <c r="V5" s="39"/>
      <c r="W5" s="60"/>
      <c r="X5" s="61"/>
      <c r="Y5" s="60"/>
      <c r="Z5" s="60"/>
      <c r="AA5" s="60"/>
      <c r="AB5" s="39"/>
      <c r="AC5" s="39"/>
      <c r="AD5" s="39"/>
    </row>
    <row r="6" spans="1:30" s="36" customFormat="1" ht="12" x14ac:dyDescent="0.2">
      <c r="A6" s="42">
        <v>2</v>
      </c>
      <c r="B6" s="49">
        <v>2122932</v>
      </c>
      <c r="C6" s="50" t="s">
        <v>38</v>
      </c>
      <c r="D6" s="51"/>
      <c r="E6" s="50" t="s">
        <v>36</v>
      </c>
      <c r="F6" s="52" t="s">
        <v>39</v>
      </c>
      <c r="G6" s="53" t="s">
        <v>37</v>
      </c>
      <c r="H6" s="54">
        <v>9354.7099999999991</v>
      </c>
      <c r="I6" s="55">
        <v>885</v>
      </c>
      <c r="J6" s="55">
        <v>559</v>
      </c>
      <c r="K6" s="55">
        <v>299</v>
      </c>
      <c r="L6" s="55">
        <v>207</v>
      </c>
      <c r="M6" s="55">
        <v>319</v>
      </c>
      <c r="N6" s="55">
        <v>1652</v>
      </c>
      <c r="O6" s="55">
        <v>803</v>
      </c>
      <c r="P6" s="55">
        <v>2026</v>
      </c>
      <c r="Q6" s="55">
        <v>1823</v>
      </c>
      <c r="R6" s="56">
        <v>8573</v>
      </c>
      <c r="S6" s="58"/>
      <c r="T6" s="59"/>
      <c r="U6" s="39"/>
      <c r="V6" s="39"/>
      <c r="W6" s="60"/>
      <c r="X6" s="61"/>
      <c r="Y6" s="60"/>
      <c r="Z6" s="60"/>
      <c r="AA6" s="60"/>
      <c r="AB6" s="39"/>
      <c r="AC6" s="39"/>
      <c r="AD6" s="39"/>
    </row>
    <row r="7" spans="1:30" s="36" customFormat="1" ht="12" x14ac:dyDescent="0.2">
      <c r="A7" s="62">
        <v>4</v>
      </c>
      <c r="B7" s="49">
        <v>2023387</v>
      </c>
      <c r="C7" s="50" t="s">
        <v>40</v>
      </c>
      <c r="D7" s="51"/>
      <c r="E7" s="50" t="s">
        <v>36</v>
      </c>
      <c r="F7" s="52" t="s">
        <v>41</v>
      </c>
      <c r="G7" s="53" t="s">
        <v>37</v>
      </c>
      <c r="H7" s="54">
        <v>40626.43</v>
      </c>
      <c r="I7" s="55">
        <v>40</v>
      </c>
      <c r="J7" s="55"/>
      <c r="K7" s="55"/>
      <c r="L7" s="55">
        <v>14</v>
      </c>
      <c r="M7" s="55"/>
      <c r="N7" s="55">
        <v>57</v>
      </c>
      <c r="O7" s="55"/>
      <c r="P7" s="55">
        <v>1</v>
      </c>
      <c r="Q7" s="55">
        <v>10</v>
      </c>
      <c r="R7" s="56">
        <v>122</v>
      </c>
      <c r="S7" s="58"/>
      <c r="T7" s="59"/>
      <c r="U7" s="39"/>
      <c r="V7" s="39"/>
      <c r="W7" s="60"/>
      <c r="X7" s="61"/>
      <c r="Y7" s="60"/>
      <c r="Z7" s="60"/>
      <c r="AA7" s="60"/>
      <c r="AB7" s="39"/>
      <c r="AC7" s="39"/>
      <c r="AD7" s="39"/>
    </row>
    <row r="8" spans="1:30" s="36" customFormat="1" ht="12" x14ac:dyDescent="0.2">
      <c r="A8" s="62">
        <v>5</v>
      </c>
      <c r="B8" s="49">
        <v>2009238</v>
      </c>
      <c r="C8" s="50" t="s">
        <v>42</v>
      </c>
      <c r="D8" s="51"/>
      <c r="E8" s="50" t="s">
        <v>36</v>
      </c>
      <c r="F8" s="52" t="s">
        <v>43</v>
      </c>
      <c r="G8" s="53" t="s">
        <v>37</v>
      </c>
      <c r="H8" s="54">
        <v>8300</v>
      </c>
      <c r="I8" s="55">
        <v>2544</v>
      </c>
      <c r="J8" s="55"/>
      <c r="K8" s="55">
        <v>2413</v>
      </c>
      <c r="L8" s="55">
        <v>582</v>
      </c>
      <c r="M8" s="55">
        <v>1028</v>
      </c>
      <c r="N8" s="55">
        <v>1514</v>
      </c>
      <c r="O8" s="55">
        <v>2082</v>
      </c>
      <c r="P8" s="55">
        <v>2520</v>
      </c>
      <c r="Q8" s="55">
        <v>1077</v>
      </c>
      <c r="R8" s="56">
        <v>13760</v>
      </c>
      <c r="S8" s="58"/>
      <c r="T8" s="59"/>
      <c r="U8" s="39"/>
      <c r="V8" s="39"/>
      <c r="W8" s="60"/>
      <c r="X8" s="61"/>
      <c r="Y8" s="60"/>
      <c r="Z8" s="60"/>
      <c r="AA8" s="60"/>
      <c r="AB8" s="39"/>
      <c r="AC8" s="39"/>
      <c r="AD8" s="39"/>
    </row>
    <row r="9" spans="1:30" s="36" customFormat="1" ht="12" x14ac:dyDescent="0.2">
      <c r="A9" s="62">
        <v>7</v>
      </c>
      <c r="B9" s="49">
        <v>2324883</v>
      </c>
      <c r="C9" s="50" t="s">
        <v>44</v>
      </c>
      <c r="D9" s="51"/>
      <c r="E9" s="50" t="s">
        <v>36</v>
      </c>
      <c r="F9" s="52" t="s">
        <v>50</v>
      </c>
      <c r="G9" s="53" t="s">
        <v>37</v>
      </c>
      <c r="H9" s="54">
        <v>8300</v>
      </c>
      <c r="I9" s="55">
        <v>1265</v>
      </c>
      <c r="J9" s="55">
        <v>1440</v>
      </c>
      <c r="K9" s="55">
        <v>650</v>
      </c>
      <c r="L9" s="55">
        <v>457</v>
      </c>
      <c r="M9" s="55">
        <v>103</v>
      </c>
      <c r="N9" s="55">
        <v>2292</v>
      </c>
      <c r="O9" s="55">
        <v>861</v>
      </c>
      <c r="P9" s="55">
        <v>2101</v>
      </c>
      <c r="Q9" s="55">
        <v>1031</v>
      </c>
      <c r="R9" s="56">
        <v>10200</v>
      </c>
      <c r="S9" s="58"/>
      <c r="T9" s="59"/>
      <c r="U9" s="39"/>
      <c r="V9" s="39"/>
      <c r="W9" s="60"/>
      <c r="X9" s="61"/>
      <c r="Y9" s="60"/>
      <c r="Z9" s="60"/>
      <c r="AA9" s="60"/>
      <c r="AB9" s="39"/>
      <c r="AC9" s="39"/>
      <c r="AD9" s="39"/>
    </row>
    <row r="10" spans="1:30" s="36" customFormat="1" ht="12" x14ac:dyDescent="0.2">
      <c r="A10" s="62">
        <v>8</v>
      </c>
      <c r="B10" s="49">
        <v>2021071</v>
      </c>
      <c r="C10" s="50" t="s">
        <v>45</v>
      </c>
      <c r="D10" s="51"/>
      <c r="E10" s="50" t="s">
        <v>36</v>
      </c>
      <c r="F10" s="63" t="e">
        <v>#N/A</v>
      </c>
      <c r="G10" s="53" t="s">
        <v>37</v>
      </c>
      <c r="H10" s="54">
        <v>7200</v>
      </c>
      <c r="I10" s="55"/>
      <c r="J10" s="55"/>
      <c r="K10" s="55">
        <v>20</v>
      </c>
      <c r="L10" s="55"/>
      <c r="M10" s="55"/>
      <c r="N10" s="55"/>
      <c r="O10" s="55">
        <v>10</v>
      </c>
      <c r="P10" s="55"/>
      <c r="Q10" s="55"/>
      <c r="R10" s="56">
        <v>30</v>
      </c>
      <c r="S10" s="58"/>
      <c r="T10" s="59"/>
      <c r="U10" s="39"/>
      <c r="V10" s="39"/>
      <c r="W10" s="60"/>
      <c r="X10" s="61"/>
      <c r="Y10" s="60"/>
      <c r="Z10" s="60"/>
      <c r="AA10" s="60"/>
      <c r="AB10" s="39"/>
      <c r="AC10" s="39"/>
      <c r="AD10" s="39"/>
    </row>
    <row r="11" spans="1:30" s="36" customFormat="1" ht="12" x14ac:dyDescent="0.2">
      <c r="A11" s="62">
        <v>9</v>
      </c>
      <c r="B11" s="49">
        <v>2325842</v>
      </c>
      <c r="C11" s="50" t="s">
        <v>46</v>
      </c>
      <c r="D11" s="51"/>
      <c r="E11" s="50" t="s">
        <v>36</v>
      </c>
      <c r="F11" s="63" t="e">
        <v>#N/A</v>
      </c>
      <c r="G11" s="53" t="s">
        <v>37</v>
      </c>
      <c r="H11" s="54">
        <v>33303.86</v>
      </c>
      <c r="I11" s="55"/>
      <c r="J11" s="55"/>
      <c r="K11" s="55"/>
      <c r="L11" s="55">
        <v>7</v>
      </c>
      <c r="M11" s="55"/>
      <c r="N11" s="55">
        <v>1</v>
      </c>
      <c r="O11" s="55"/>
      <c r="P11" s="55"/>
      <c r="Q11" s="55">
        <v>26</v>
      </c>
      <c r="R11" s="56">
        <v>34</v>
      </c>
      <c r="S11" s="58"/>
      <c r="T11" s="59"/>
      <c r="U11" s="39"/>
      <c r="V11" s="39"/>
      <c r="W11" s="60"/>
      <c r="X11" s="61"/>
      <c r="Y11" s="60"/>
      <c r="Z11" s="60"/>
      <c r="AA11" s="60"/>
      <c r="AB11" s="39"/>
      <c r="AC11" s="39"/>
      <c r="AD11" s="39"/>
    </row>
    <row r="12" spans="1:30" s="38" customFormat="1" ht="12" x14ac:dyDescent="0.2">
      <c r="A12" s="64"/>
      <c r="B12" s="65" t="s">
        <v>13</v>
      </c>
      <c r="C12" s="66"/>
      <c r="D12" s="66"/>
      <c r="E12" s="66"/>
      <c r="F12" s="52"/>
      <c r="G12" s="65"/>
      <c r="H12" s="67"/>
      <c r="I12" s="57">
        <v>4883</v>
      </c>
      <c r="J12" s="57">
        <v>2244</v>
      </c>
      <c r="K12" s="57">
        <v>3406</v>
      </c>
      <c r="L12" s="57">
        <v>1291</v>
      </c>
      <c r="M12" s="57">
        <v>1473</v>
      </c>
      <c r="N12" s="57">
        <v>5526</v>
      </c>
      <c r="O12" s="57">
        <v>3756</v>
      </c>
      <c r="P12" s="57">
        <v>6648</v>
      </c>
      <c r="Q12" s="57">
        <v>3967</v>
      </c>
      <c r="R12" s="57">
        <v>33194</v>
      </c>
      <c r="S12" s="68"/>
      <c r="T12" s="69"/>
      <c r="U12" s="70"/>
      <c r="V12" s="70"/>
      <c r="W12" s="71"/>
      <c r="X12" s="72"/>
      <c r="Y12" s="71"/>
      <c r="Z12" s="71"/>
      <c r="AA12" s="71"/>
      <c r="AB12" s="70"/>
      <c r="AC12" s="70"/>
      <c r="AD12" s="70"/>
    </row>
    <row r="13" spans="1:30" s="36" customFormat="1" ht="12" x14ac:dyDescent="0.2">
      <c r="B13" s="73" t="s">
        <v>14</v>
      </c>
      <c r="F13" s="37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0" s="36" customFormat="1" ht="12" x14ac:dyDescent="0.2">
      <c r="B14" s="65" t="s">
        <v>15</v>
      </c>
      <c r="F14" s="37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0" s="36" customFormat="1" ht="12" x14ac:dyDescent="0.2">
      <c r="F15" s="37"/>
      <c r="R15" s="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0"/>
  <sheetViews>
    <sheetView workbookViewId="0">
      <selection activeCell="I32" sqref="I32"/>
    </sheetView>
  </sheetViews>
  <sheetFormatPr defaultRowHeight="15" x14ac:dyDescent="0.25"/>
  <cols>
    <col min="3" max="3" width="31.5703125" customWidth="1"/>
    <col min="4" max="4" width="32.42578125" customWidth="1"/>
    <col min="5" max="5" width="34" customWidth="1"/>
    <col min="6" max="6" width="45.5703125" customWidth="1"/>
    <col min="7" max="11" width="56.7109375" style="14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  <c r="K3" s="6" t="e">
        <v>#N/A</v>
      </c>
    </row>
    <row r="4" spans="2:11" x14ac:dyDescent="0.25">
      <c r="B4" s="8"/>
      <c r="C4" s="8"/>
      <c r="D4" s="8"/>
      <c r="E4" s="8"/>
      <c r="F4" s="3" t="s">
        <v>51</v>
      </c>
      <c r="G4" s="4">
        <v>2122932</v>
      </c>
      <c r="H4" s="4">
        <v>2023387</v>
      </c>
      <c r="I4" s="4">
        <v>2009238</v>
      </c>
      <c r="J4" s="4">
        <v>2324883</v>
      </c>
      <c r="K4" s="4">
        <v>2325842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x14ac:dyDescent="0.25">
      <c r="B6" s="8"/>
      <c r="C6" s="8"/>
      <c r="D6" s="8"/>
      <c r="E6" s="8"/>
      <c r="F6" s="3" t="s">
        <v>53</v>
      </c>
      <c r="G6" s="2" t="s">
        <v>38</v>
      </c>
      <c r="H6" s="2" t="s">
        <v>40</v>
      </c>
      <c r="I6" s="2" t="s">
        <v>42</v>
      </c>
      <c r="J6" s="2" t="s">
        <v>44</v>
      </c>
      <c r="K6" s="2" t="s">
        <v>46</v>
      </c>
    </row>
    <row r="7" spans="2:1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</row>
    <row r="8" spans="2:11" x14ac:dyDescent="0.25">
      <c r="B8" s="7">
        <v>1</v>
      </c>
      <c r="C8" s="11" t="s">
        <v>30</v>
      </c>
      <c r="D8" s="11" t="s">
        <v>291</v>
      </c>
      <c r="E8" s="18" t="s">
        <v>48</v>
      </c>
      <c r="F8" s="13" t="s">
        <v>295</v>
      </c>
      <c r="G8" s="7">
        <v>614</v>
      </c>
      <c r="H8" s="7"/>
      <c r="I8" s="7">
        <v>320</v>
      </c>
      <c r="J8" s="7">
        <v>325</v>
      </c>
      <c r="K8" s="7">
        <v>5</v>
      </c>
    </row>
    <row r="9" spans="2:11" x14ac:dyDescent="0.25">
      <c r="B9" s="7">
        <v>2</v>
      </c>
      <c r="C9" s="11" t="s">
        <v>292</v>
      </c>
      <c r="D9" s="11" t="s">
        <v>293</v>
      </c>
      <c r="E9" s="18" t="s">
        <v>48</v>
      </c>
      <c r="F9" s="13" t="s">
        <v>295</v>
      </c>
      <c r="G9" s="7">
        <v>458</v>
      </c>
      <c r="H9" s="7">
        <v>5</v>
      </c>
      <c r="I9" s="7">
        <v>325</v>
      </c>
      <c r="J9" s="7">
        <v>369</v>
      </c>
      <c r="K9" s="7">
        <v>6</v>
      </c>
    </row>
    <row r="10" spans="2:11" x14ac:dyDescent="0.25">
      <c r="B10" s="7">
        <v>3</v>
      </c>
      <c r="C10" s="11" t="s">
        <v>31</v>
      </c>
      <c r="D10" s="11" t="s">
        <v>294</v>
      </c>
      <c r="E10" s="18" t="s">
        <v>48</v>
      </c>
      <c r="F10" s="13" t="s">
        <v>295</v>
      </c>
      <c r="G10" s="7">
        <v>751</v>
      </c>
      <c r="H10" s="7">
        <v>5</v>
      </c>
      <c r="I10" s="7">
        <v>432</v>
      </c>
      <c r="J10" s="7">
        <v>337</v>
      </c>
      <c r="K10" s="7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topLeftCell="E1" workbookViewId="0">
      <selection activeCell="H17" sqref="H17"/>
    </sheetView>
  </sheetViews>
  <sheetFormatPr defaultRowHeight="15" x14ac:dyDescent="0.25"/>
  <cols>
    <col min="2" max="2" width="10" style="14" customWidth="1"/>
    <col min="3" max="3" width="22.7109375" customWidth="1"/>
    <col min="4" max="4" width="47.7109375" customWidth="1"/>
    <col min="5" max="5" width="32" customWidth="1"/>
    <col min="6" max="6" width="53" customWidth="1"/>
    <col min="7" max="10" width="38.140625" style="8" customWidth="1"/>
  </cols>
  <sheetData>
    <row r="2" spans="2:10" x14ac:dyDescent="0.25">
      <c r="C2" s="1"/>
      <c r="D2" s="1"/>
      <c r="E2" s="1"/>
      <c r="F2" s="1"/>
    </row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20">
        <v>2122932</v>
      </c>
      <c r="H4" s="20">
        <v>2023387</v>
      </c>
      <c r="I4" s="20">
        <v>2009238</v>
      </c>
      <c r="J4" s="20">
        <v>2324883</v>
      </c>
    </row>
    <row r="5" spans="2:10" x14ac:dyDescent="0.25">
      <c r="B5" s="8"/>
      <c r="C5" s="8"/>
      <c r="D5" s="8"/>
      <c r="E5" s="8"/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</row>
    <row r="6" spans="2:10" x14ac:dyDescent="0.25">
      <c r="B6" s="8"/>
      <c r="C6" s="8"/>
      <c r="D6" s="8"/>
      <c r="E6" s="8"/>
      <c r="F6" s="3" t="s">
        <v>53</v>
      </c>
      <c r="G6" s="5" t="s">
        <v>38</v>
      </c>
      <c r="H6" s="5" t="s">
        <v>40</v>
      </c>
      <c r="I6" s="5" t="s">
        <v>42</v>
      </c>
      <c r="J6" s="5" t="s">
        <v>44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</row>
    <row r="8" spans="2:10" x14ac:dyDescent="0.25">
      <c r="B8" s="7">
        <v>1</v>
      </c>
      <c r="C8" s="35" t="s">
        <v>283</v>
      </c>
      <c r="D8" s="35" t="s">
        <v>284</v>
      </c>
      <c r="E8" s="18" t="s">
        <v>48</v>
      </c>
      <c r="F8" s="13" t="s">
        <v>295</v>
      </c>
      <c r="G8" s="3">
        <v>568</v>
      </c>
      <c r="H8" s="3"/>
      <c r="I8" s="3">
        <v>258</v>
      </c>
      <c r="J8" s="3">
        <v>258</v>
      </c>
    </row>
    <row r="9" spans="2:10" x14ac:dyDescent="0.25">
      <c r="B9" s="7">
        <v>2</v>
      </c>
      <c r="C9" s="35" t="s">
        <v>285</v>
      </c>
      <c r="D9" s="35" t="s">
        <v>286</v>
      </c>
      <c r="E9" s="18" t="s">
        <v>48</v>
      </c>
      <c r="F9" s="13" t="s">
        <v>295</v>
      </c>
      <c r="G9" s="3">
        <v>421</v>
      </c>
      <c r="H9" s="3"/>
      <c r="I9" s="3">
        <v>326</v>
      </c>
      <c r="J9" s="3">
        <v>658</v>
      </c>
    </row>
    <row r="10" spans="2:10" x14ac:dyDescent="0.25">
      <c r="B10" s="7">
        <v>3</v>
      </c>
      <c r="C10" s="35" t="s">
        <v>287</v>
      </c>
      <c r="D10" s="35" t="s">
        <v>288</v>
      </c>
      <c r="E10" s="18" t="s">
        <v>48</v>
      </c>
      <c r="F10" s="13" t="s">
        <v>295</v>
      </c>
      <c r="G10" s="3">
        <v>325</v>
      </c>
      <c r="H10" s="3">
        <v>1</v>
      </c>
      <c r="I10" s="3">
        <v>1258</v>
      </c>
      <c r="J10" s="3">
        <v>365</v>
      </c>
    </row>
    <row r="11" spans="2:10" x14ac:dyDescent="0.25">
      <c r="B11" s="7">
        <v>4</v>
      </c>
      <c r="C11" s="35" t="s">
        <v>289</v>
      </c>
      <c r="D11" s="35" t="s">
        <v>290</v>
      </c>
      <c r="E11" s="18" t="s">
        <v>48</v>
      </c>
      <c r="F11" s="13" t="s">
        <v>295</v>
      </c>
      <c r="G11" s="3">
        <v>712</v>
      </c>
      <c r="H11" s="3"/>
      <c r="I11" s="3">
        <v>678</v>
      </c>
      <c r="J11" s="3">
        <v>820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0"/>
  <sheetViews>
    <sheetView topLeftCell="E1" workbookViewId="0">
      <selection activeCell="F14" sqref="F14"/>
    </sheetView>
  </sheetViews>
  <sheetFormatPr defaultRowHeight="15" x14ac:dyDescent="0.25"/>
  <cols>
    <col min="2" max="2" width="8.85546875" style="14" customWidth="1"/>
    <col min="3" max="3" width="28.7109375" customWidth="1"/>
    <col min="4" max="4" width="48.7109375" customWidth="1"/>
    <col min="5" max="5" width="39.5703125" customWidth="1"/>
    <col min="6" max="6" width="48.7109375" customWidth="1"/>
    <col min="7" max="10" width="32.7109375" style="14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43</v>
      </c>
      <c r="I3" s="5" t="s">
        <v>50</v>
      </c>
      <c r="J3" s="6" t="e">
        <v>#N/A</v>
      </c>
    </row>
    <row r="4" spans="2:10" x14ac:dyDescent="0.25">
      <c r="B4" s="8"/>
      <c r="C4" s="8"/>
      <c r="D4" s="8"/>
      <c r="E4" s="8"/>
      <c r="F4" s="3" t="s">
        <v>51</v>
      </c>
      <c r="G4" s="4">
        <v>2122932</v>
      </c>
      <c r="H4" s="4">
        <v>2009238</v>
      </c>
      <c r="I4" s="4">
        <v>2324883</v>
      </c>
      <c r="J4" s="4">
        <v>2021071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38</v>
      </c>
      <c r="H6" s="2" t="s">
        <v>42</v>
      </c>
      <c r="I6" s="2" t="s">
        <v>44</v>
      </c>
      <c r="J6" s="2" t="s">
        <v>45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x14ac:dyDescent="0.25">
      <c r="B8" s="34">
        <v>1</v>
      </c>
      <c r="C8" s="28" t="s">
        <v>240</v>
      </c>
      <c r="D8" s="28" t="s">
        <v>241</v>
      </c>
      <c r="E8" s="18" t="s">
        <v>48</v>
      </c>
      <c r="F8" s="13" t="s">
        <v>295</v>
      </c>
      <c r="G8" s="7">
        <v>25</v>
      </c>
      <c r="H8" s="7"/>
      <c r="I8" s="7">
        <v>68</v>
      </c>
      <c r="J8" s="7"/>
    </row>
    <row r="9" spans="2:10" x14ac:dyDescent="0.25">
      <c r="B9" s="34">
        <f>B8+1</f>
        <v>2</v>
      </c>
      <c r="C9" s="28" t="s">
        <v>242</v>
      </c>
      <c r="D9" s="28" t="s">
        <v>243</v>
      </c>
      <c r="E9" s="18" t="s">
        <v>48</v>
      </c>
      <c r="F9" s="13" t="s">
        <v>295</v>
      </c>
      <c r="G9" s="7"/>
      <c r="H9" s="7">
        <v>28</v>
      </c>
      <c r="I9" s="7">
        <v>58</v>
      </c>
      <c r="J9" s="7"/>
    </row>
    <row r="10" spans="2:10" x14ac:dyDescent="0.25">
      <c r="B10" s="34">
        <f t="shared" ref="B10:B30" si="0">B9+1</f>
        <v>3</v>
      </c>
      <c r="C10" s="28" t="s">
        <v>244</v>
      </c>
      <c r="D10" s="28" t="s">
        <v>245</v>
      </c>
      <c r="E10" s="18" t="s">
        <v>48</v>
      </c>
      <c r="F10" s="13" t="s">
        <v>295</v>
      </c>
      <c r="G10" s="7">
        <v>36</v>
      </c>
      <c r="H10" s="7">
        <v>18</v>
      </c>
      <c r="I10" s="7">
        <v>52</v>
      </c>
      <c r="J10" s="7"/>
    </row>
    <row r="11" spans="2:10" x14ac:dyDescent="0.25">
      <c r="B11" s="34">
        <f t="shared" si="0"/>
        <v>4</v>
      </c>
      <c r="C11" s="28" t="s">
        <v>246</v>
      </c>
      <c r="D11" s="28" t="s">
        <v>247</v>
      </c>
      <c r="E11" s="18" t="s">
        <v>48</v>
      </c>
      <c r="F11" s="13" t="s">
        <v>295</v>
      </c>
      <c r="G11" s="7">
        <v>69</v>
      </c>
      <c r="H11" s="7">
        <v>98</v>
      </c>
      <c r="I11" s="7">
        <v>68</v>
      </c>
      <c r="J11" s="7"/>
    </row>
    <row r="12" spans="2:10" x14ac:dyDescent="0.25">
      <c r="B12" s="34">
        <f t="shared" si="0"/>
        <v>5</v>
      </c>
      <c r="C12" s="28" t="s">
        <v>248</v>
      </c>
      <c r="D12" s="28" t="s">
        <v>249</v>
      </c>
      <c r="E12" s="18" t="s">
        <v>48</v>
      </c>
      <c r="F12" s="13" t="s">
        <v>295</v>
      </c>
      <c r="G12" s="7">
        <v>65</v>
      </c>
      <c r="H12" s="7">
        <v>62</v>
      </c>
      <c r="I12" s="7">
        <v>54</v>
      </c>
      <c r="J12" s="7"/>
    </row>
    <row r="13" spans="2:10" x14ac:dyDescent="0.25">
      <c r="B13" s="34">
        <f t="shared" si="0"/>
        <v>6</v>
      </c>
      <c r="C13" s="28" t="s">
        <v>250</v>
      </c>
      <c r="D13" s="28" t="s">
        <v>251</v>
      </c>
      <c r="E13" s="18" t="s">
        <v>48</v>
      </c>
      <c r="F13" s="13" t="s">
        <v>295</v>
      </c>
      <c r="G13" s="7">
        <v>25</v>
      </c>
      <c r="H13" s="7">
        <v>58</v>
      </c>
      <c r="I13" s="7">
        <v>45</v>
      </c>
      <c r="J13" s="7"/>
    </row>
    <row r="14" spans="2:10" x14ac:dyDescent="0.25">
      <c r="B14" s="34">
        <f t="shared" si="0"/>
        <v>7</v>
      </c>
      <c r="C14" s="33" t="s">
        <v>240</v>
      </c>
      <c r="D14" s="30" t="s">
        <v>252</v>
      </c>
      <c r="E14" s="18" t="s">
        <v>48</v>
      </c>
      <c r="F14" s="13" t="s">
        <v>295</v>
      </c>
      <c r="G14" s="7">
        <v>45</v>
      </c>
      <c r="H14" s="7">
        <v>12</v>
      </c>
      <c r="I14" s="7">
        <v>47</v>
      </c>
      <c r="J14" s="7"/>
    </row>
    <row r="15" spans="2:10" x14ac:dyDescent="0.25">
      <c r="B15" s="34">
        <f t="shared" si="0"/>
        <v>8</v>
      </c>
      <c r="C15" s="29" t="s">
        <v>253</v>
      </c>
      <c r="D15" s="30" t="s">
        <v>252</v>
      </c>
      <c r="E15" s="18" t="s">
        <v>48</v>
      </c>
      <c r="F15" s="13" t="s">
        <v>295</v>
      </c>
      <c r="G15" s="7">
        <v>23</v>
      </c>
      <c r="H15" s="7">
        <v>18</v>
      </c>
      <c r="I15" s="7">
        <v>59</v>
      </c>
      <c r="J15" s="7"/>
    </row>
    <row r="16" spans="2:10" x14ac:dyDescent="0.25">
      <c r="B16" s="34">
        <f t="shared" si="0"/>
        <v>9</v>
      </c>
      <c r="C16" s="29" t="s">
        <v>254</v>
      </c>
      <c r="D16" s="30" t="s">
        <v>255</v>
      </c>
      <c r="E16" s="18" t="s">
        <v>48</v>
      </c>
      <c r="F16" s="13" t="s">
        <v>295</v>
      </c>
      <c r="G16" s="7">
        <v>25</v>
      </c>
      <c r="H16" s="7">
        <v>450</v>
      </c>
      <c r="I16" s="7">
        <v>65</v>
      </c>
      <c r="J16" s="7"/>
    </row>
    <row r="17" spans="2:10" x14ac:dyDescent="0.25">
      <c r="B17" s="34">
        <f t="shared" si="0"/>
        <v>10</v>
      </c>
      <c r="C17" s="29" t="s">
        <v>256</v>
      </c>
      <c r="D17" s="30" t="s">
        <v>257</v>
      </c>
      <c r="E17" s="18" t="s">
        <v>48</v>
      </c>
      <c r="F17" s="13" t="s">
        <v>295</v>
      </c>
      <c r="G17" s="7">
        <v>82</v>
      </c>
      <c r="H17" s="7">
        <v>14</v>
      </c>
      <c r="I17" s="7">
        <v>85</v>
      </c>
      <c r="J17" s="7"/>
    </row>
    <row r="18" spans="2:10" x14ac:dyDescent="0.25">
      <c r="B18" s="34">
        <f t="shared" si="0"/>
        <v>11</v>
      </c>
      <c r="C18" s="29" t="s">
        <v>258</v>
      </c>
      <c r="D18" s="30" t="s">
        <v>259</v>
      </c>
      <c r="E18" s="18" t="s">
        <v>48</v>
      </c>
      <c r="F18" s="13" t="s">
        <v>295</v>
      </c>
      <c r="G18" s="7">
        <v>23</v>
      </c>
      <c r="H18" s="7">
        <v>17</v>
      </c>
      <c r="I18" s="7">
        <v>45</v>
      </c>
      <c r="J18" s="7"/>
    </row>
    <row r="19" spans="2:10" x14ac:dyDescent="0.25">
      <c r="B19" s="34">
        <f t="shared" si="0"/>
        <v>12</v>
      </c>
      <c r="C19" s="29" t="s">
        <v>260</v>
      </c>
      <c r="D19" s="30" t="s">
        <v>261</v>
      </c>
      <c r="E19" s="18" t="s">
        <v>48</v>
      </c>
      <c r="F19" s="13" t="s">
        <v>295</v>
      </c>
      <c r="G19" s="7">
        <v>32</v>
      </c>
      <c r="H19" s="7">
        <v>89</v>
      </c>
      <c r="I19" s="7">
        <v>2</v>
      </c>
      <c r="J19" s="7"/>
    </row>
    <row r="20" spans="2:10" x14ac:dyDescent="0.25">
      <c r="B20" s="34">
        <f t="shared" si="0"/>
        <v>13</v>
      </c>
      <c r="C20" s="29" t="s">
        <v>262</v>
      </c>
      <c r="D20" s="30" t="s">
        <v>263</v>
      </c>
      <c r="E20" s="18" t="s">
        <v>48</v>
      </c>
      <c r="F20" s="13" t="s">
        <v>295</v>
      </c>
      <c r="G20" s="7">
        <v>32</v>
      </c>
      <c r="H20" s="7">
        <v>65</v>
      </c>
      <c r="I20" s="7">
        <v>1</v>
      </c>
      <c r="J20" s="7"/>
    </row>
    <row r="21" spans="2:10" x14ac:dyDescent="0.25">
      <c r="B21" s="34">
        <f t="shared" si="0"/>
        <v>14</v>
      </c>
      <c r="C21" s="32" t="s">
        <v>240</v>
      </c>
      <c r="D21" s="31" t="s">
        <v>264</v>
      </c>
      <c r="E21" s="18" t="s">
        <v>48</v>
      </c>
      <c r="F21" s="13" t="s">
        <v>295</v>
      </c>
      <c r="G21" s="7">
        <v>25</v>
      </c>
      <c r="H21" s="7">
        <v>32</v>
      </c>
      <c r="I21" s="7"/>
      <c r="J21" s="7"/>
    </row>
    <row r="22" spans="2:10" ht="25.5" x14ac:dyDescent="0.25">
      <c r="B22" s="34">
        <f t="shared" si="0"/>
        <v>15</v>
      </c>
      <c r="C22" s="31" t="s">
        <v>265</v>
      </c>
      <c r="D22" s="31" t="s">
        <v>266</v>
      </c>
      <c r="E22" s="18" t="s">
        <v>48</v>
      </c>
      <c r="F22" s="13" t="s">
        <v>295</v>
      </c>
      <c r="G22" s="7">
        <v>9</v>
      </c>
      <c r="H22" s="7">
        <v>98</v>
      </c>
      <c r="I22" s="7">
        <v>32</v>
      </c>
      <c r="J22" s="7"/>
    </row>
    <row r="23" spans="2:10" x14ac:dyDescent="0.25">
      <c r="B23" s="34">
        <f t="shared" si="0"/>
        <v>16</v>
      </c>
      <c r="C23" s="31" t="s">
        <v>267</v>
      </c>
      <c r="D23" s="31" t="s">
        <v>268</v>
      </c>
      <c r="E23" s="18" t="s">
        <v>48</v>
      </c>
      <c r="F23" s="13" t="s">
        <v>295</v>
      </c>
      <c r="G23" s="7">
        <v>8</v>
      </c>
      <c r="H23" s="7">
        <v>25</v>
      </c>
      <c r="I23" s="7">
        <v>25</v>
      </c>
      <c r="J23" s="7"/>
    </row>
    <row r="24" spans="2:10" x14ac:dyDescent="0.25">
      <c r="B24" s="34">
        <f t="shared" si="0"/>
        <v>17</v>
      </c>
      <c r="C24" s="31" t="s">
        <v>269</v>
      </c>
      <c r="D24" s="31" t="s">
        <v>270</v>
      </c>
      <c r="E24" s="18" t="s">
        <v>48</v>
      </c>
      <c r="F24" s="13" t="s">
        <v>295</v>
      </c>
      <c r="G24" s="7">
        <v>3</v>
      </c>
      <c r="H24" s="7">
        <v>89</v>
      </c>
      <c r="I24" s="7">
        <v>89</v>
      </c>
      <c r="J24" s="7"/>
    </row>
    <row r="25" spans="2:10" x14ac:dyDescent="0.25">
      <c r="B25" s="34">
        <f t="shared" si="0"/>
        <v>18</v>
      </c>
      <c r="C25" s="31" t="s">
        <v>271</v>
      </c>
      <c r="D25" s="31" t="s">
        <v>272</v>
      </c>
      <c r="E25" s="18" t="s">
        <v>48</v>
      </c>
      <c r="F25" s="13" t="s">
        <v>295</v>
      </c>
      <c r="G25" s="7">
        <v>68</v>
      </c>
      <c r="H25" s="7">
        <v>158</v>
      </c>
      <c r="I25" s="7">
        <v>32</v>
      </c>
      <c r="J25" s="7"/>
    </row>
    <row r="26" spans="2:10" x14ac:dyDescent="0.25">
      <c r="B26" s="34">
        <f t="shared" si="0"/>
        <v>19</v>
      </c>
      <c r="C26" s="31" t="s">
        <v>273</v>
      </c>
      <c r="D26" s="31" t="s">
        <v>274</v>
      </c>
      <c r="E26" s="18" t="s">
        <v>48</v>
      </c>
      <c r="F26" s="13" t="s">
        <v>295</v>
      </c>
      <c r="G26" s="7">
        <v>98</v>
      </c>
      <c r="H26" s="7">
        <v>45</v>
      </c>
      <c r="I26" s="7">
        <v>2</v>
      </c>
      <c r="J26" s="7"/>
    </row>
    <row r="27" spans="2:10" x14ac:dyDescent="0.25">
      <c r="B27" s="34">
        <f t="shared" si="0"/>
        <v>20</v>
      </c>
      <c r="C27" s="31" t="s">
        <v>275</v>
      </c>
      <c r="D27" s="31" t="s">
        <v>276</v>
      </c>
      <c r="E27" s="18" t="s">
        <v>48</v>
      </c>
      <c r="F27" s="13" t="s">
        <v>295</v>
      </c>
      <c r="G27" s="7">
        <v>56</v>
      </c>
      <c r="H27" s="7">
        <v>25</v>
      </c>
      <c r="I27" s="7">
        <v>8</v>
      </c>
      <c r="J27" s="7"/>
    </row>
    <row r="28" spans="2:10" x14ac:dyDescent="0.25">
      <c r="B28" s="34">
        <f t="shared" si="0"/>
        <v>21</v>
      </c>
      <c r="C28" s="31" t="s">
        <v>277</v>
      </c>
      <c r="D28" s="31" t="s">
        <v>278</v>
      </c>
      <c r="E28" s="18" t="s">
        <v>48</v>
      </c>
      <c r="F28" s="13" t="s">
        <v>295</v>
      </c>
      <c r="G28" s="7">
        <v>20</v>
      </c>
      <c r="H28" s="7">
        <v>29</v>
      </c>
      <c r="I28" s="7">
        <v>5</v>
      </c>
      <c r="J28" s="7"/>
    </row>
    <row r="29" spans="2:10" x14ac:dyDescent="0.25">
      <c r="B29" s="34">
        <f t="shared" si="0"/>
        <v>22</v>
      </c>
      <c r="C29" s="31" t="s">
        <v>279</v>
      </c>
      <c r="D29" s="31" t="s">
        <v>280</v>
      </c>
      <c r="E29" s="18" t="s">
        <v>48</v>
      </c>
      <c r="F29" s="13" t="s">
        <v>295</v>
      </c>
      <c r="G29" s="7">
        <v>14</v>
      </c>
      <c r="H29" s="7">
        <v>95</v>
      </c>
      <c r="I29" s="7">
        <v>19</v>
      </c>
      <c r="J29" s="7"/>
    </row>
    <row r="30" spans="2:10" x14ac:dyDescent="0.25">
      <c r="B30" s="34">
        <f t="shared" si="0"/>
        <v>23</v>
      </c>
      <c r="C30" s="32" t="s">
        <v>281</v>
      </c>
      <c r="D30" s="32" t="s">
        <v>282</v>
      </c>
      <c r="E30" s="18" t="s">
        <v>48</v>
      </c>
      <c r="F30" s="13" t="s">
        <v>295</v>
      </c>
      <c r="G30" s="7">
        <v>20</v>
      </c>
      <c r="H30" s="7">
        <v>557</v>
      </c>
      <c r="I30" s="7"/>
      <c r="J30" s="7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topLeftCell="G1" workbookViewId="0">
      <selection activeCell="G13" sqref="G13"/>
    </sheetView>
  </sheetViews>
  <sheetFormatPr defaultRowHeight="15" x14ac:dyDescent="0.25"/>
  <cols>
    <col min="2" max="2" width="8.5703125" style="14" customWidth="1"/>
    <col min="3" max="3" width="26.7109375" customWidth="1"/>
    <col min="4" max="4" width="32.140625" customWidth="1"/>
    <col min="5" max="5" width="33.85546875" customWidth="1"/>
    <col min="6" max="6" width="47.28515625" customWidth="1"/>
    <col min="7" max="12" width="43.85546875" style="14" customWidth="1"/>
  </cols>
  <sheetData>
    <row r="3" spans="2:12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  <c r="L4" s="4">
        <v>2325842</v>
      </c>
    </row>
    <row r="5" spans="2:12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  <c r="L5" s="2" t="s">
        <v>37</v>
      </c>
    </row>
    <row r="6" spans="2:12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40</v>
      </c>
      <c r="J6" s="2" t="s">
        <v>42</v>
      </c>
      <c r="K6" s="2" t="s">
        <v>44</v>
      </c>
      <c r="L6" s="2" t="s">
        <v>46</v>
      </c>
    </row>
    <row r="7" spans="2:12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  <c r="L7" s="7"/>
    </row>
    <row r="8" spans="2:12" ht="25.5" x14ac:dyDescent="0.25">
      <c r="B8" s="22">
        <v>1</v>
      </c>
      <c r="C8" s="11" t="s">
        <v>26</v>
      </c>
      <c r="D8" s="11" t="s">
        <v>231</v>
      </c>
      <c r="E8" s="18" t="s">
        <v>48</v>
      </c>
      <c r="F8" s="13" t="s">
        <v>295</v>
      </c>
      <c r="G8" s="7"/>
      <c r="H8" s="7">
        <v>568</v>
      </c>
      <c r="I8" s="7"/>
      <c r="J8" s="7">
        <v>358</v>
      </c>
      <c r="K8" s="7">
        <v>123</v>
      </c>
      <c r="L8" s="7"/>
    </row>
    <row r="9" spans="2:12" x14ac:dyDescent="0.25">
      <c r="B9" s="22">
        <f>B8+1</f>
        <v>2</v>
      </c>
      <c r="C9" s="11" t="s">
        <v>27</v>
      </c>
      <c r="D9" s="11" t="s">
        <v>232</v>
      </c>
      <c r="E9" s="18" t="s">
        <v>48</v>
      </c>
      <c r="F9" s="13" t="s">
        <v>295</v>
      </c>
      <c r="G9" s="7"/>
      <c r="H9" s="7">
        <v>452</v>
      </c>
      <c r="I9" s="7"/>
      <c r="J9" s="7">
        <v>425</v>
      </c>
      <c r="K9" s="7">
        <v>258</v>
      </c>
      <c r="L9" s="7"/>
    </row>
    <row r="10" spans="2:12" x14ac:dyDescent="0.25">
      <c r="B10" s="22">
        <f t="shared" ref="B10:B16" si="0">B9+1</f>
        <v>3</v>
      </c>
      <c r="C10" s="11" t="s">
        <v>28</v>
      </c>
      <c r="D10" s="11" t="s">
        <v>233</v>
      </c>
      <c r="E10" s="18" t="s">
        <v>48</v>
      </c>
      <c r="F10" s="13" t="s">
        <v>295</v>
      </c>
      <c r="G10" s="7">
        <v>3</v>
      </c>
      <c r="H10" s="7">
        <v>258</v>
      </c>
      <c r="I10" s="7"/>
      <c r="J10" s="7">
        <v>147</v>
      </c>
      <c r="K10" s="7">
        <v>368</v>
      </c>
      <c r="L10" s="7"/>
    </row>
    <row r="11" spans="2:12" x14ac:dyDescent="0.25">
      <c r="B11" s="22">
        <f t="shared" si="0"/>
        <v>4</v>
      </c>
      <c r="C11" s="11" t="s">
        <v>29</v>
      </c>
      <c r="D11" s="11" t="s">
        <v>234</v>
      </c>
      <c r="E11" s="18" t="s">
        <v>48</v>
      </c>
      <c r="F11" s="13" t="s">
        <v>295</v>
      </c>
      <c r="G11" s="7">
        <v>3</v>
      </c>
      <c r="H11" s="7">
        <v>152</v>
      </c>
      <c r="I11" s="7"/>
      <c r="J11" s="7">
        <v>85</v>
      </c>
      <c r="K11" s="7">
        <v>247</v>
      </c>
      <c r="L11" s="7"/>
    </row>
    <row r="12" spans="2:12" ht="38.25" x14ac:dyDescent="0.25">
      <c r="B12" s="22">
        <f t="shared" si="0"/>
        <v>5</v>
      </c>
      <c r="C12" s="11" t="s">
        <v>30</v>
      </c>
      <c r="D12" s="11" t="s">
        <v>235</v>
      </c>
      <c r="E12" s="18" t="s">
        <v>48</v>
      </c>
      <c r="F12" s="13" t="s">
        <v>295</v>
      </c>
      <c r="G12" s="7">
        <v>4</v>
      </c>
      <c r="H12" s="7"/>
      <c r="I12" s="7">
        <v>57</v>
      </c>
      <c r="J12" s="7">
        <v>368</v>
      </c>
      <c r="K12" s="7">
        <v>36</v>
      </c>
      <c r="L12" s="7"/>
    </row>
    <row r="13" spans="2:12" ht="25.5" x14ac:dyDescent="0.25">
      <c r="B13" s="22">
        <f t="shared" si="0"/>
        <v>6</v>
      </c>
      <c r="C13" s="11" t="s">
        <v>31</v>
      </c>
      <c r="D13" s="11" t="s">
        <v>236</v>
      </c>
      <c r="E13" s="18" t="s">
        <v>48</v>
      </c>
      <c r="F13" s="13" t="s">
        <v>295</v>
      </c>
      <c r="G13" s="7"/>
      <c r="H13" s="7">
        <v>25</v>
      </c>
      <c r="I13" s="7"/>
      <c r="J13" s="7">
        <v>54</v>
      </c>
      <c r="K13" s="7">
        <v>368</v>
      </c>
      <c r="L13" s="7"/>
    </row>
    <row r="14" spans="2:12" ht="25.5" x14ac:dyDescent="0.25">
      <c r="B14" s="22">
        <f t="shared" si="0"/>
        <v>7</v>
      </c>
      <c r="C14" s="11" t="s">
        <v>32</v>
      </c>
      <c r="D14" s="11" t="s">
        <v>237</v>
      </c>
      <c r="E14" s="18" t="s">
        <v>48</v>
      </c>
      <c r="F14" s="13" t="s">
        <v>295</v>
      </c>
      <c r="G14" s="7"/>
      <c r="H14" s="7">
        <v>36</v>
      </c>
      <c r="I14" s="7"/>
      <c r="J14" s="7">
        <v>71</v>
      </c>
      <c r="K14" s="7">
        <v>435</v>
      </c>
      <c r="L14" s="7"/>
    </row>
    <row r="15" spans="2:12" x14ac:dyDescent="0.25">
      <c r="B15" s="22">
        <f t="shared" si="0"/>
        <v>8</v>
      </c>
      <c r="C15" s="11" t="s">
        <v>33</v>
      </c>
      <c r="D15" s="11" t="s">
        <v>238</v>
      </c>
      <c r="E15" s="18" t="s">
        <v>48</v>
      </c>
      <c r="F15" s="13" t="s">
        <v>295</v>
      </c>
      <c r="G15" s="7"/>
      <c r="H15" s="7">
        <v>35</v>
      </c>
      <c r="I15" s="7"/>
      <c r="J15" s="7">
        <v>3</v>
      </c>
      <c r="K15" s="7">
        <v>425</v>
      </c>
      <c r="L15" s="7">
        <v>1</v>
      </c>
    </row>
    <row r="16" spans="2:12" x14ac:dyDescent="0.25">
      <c r="B16" s="22">
        <f t="shared" si="0"/>
        <v>9</v>
      </c>
      <c r="C16" s="11" t="s">
        <v>34</v>
      </c>
      <c r="D16" s="11" t="s">
        <v>239</v>
      </c>
      <c r="E16" s="18" t="s">
        <v>48</v>
      </c>
      <c r="F16" s="13" t="s">
        <v>295</v>
      </c>
      <c r="G16" s="7"/>
      <c r="H16" s="7">
        <v>126</v>
      </c>
      <c r="I16" s="7"/>
      <c r="J16" s="7">
        <v>3</v>
      </c>
      <c r="K16" s="7">
        <v>32</v>
      </c>
      <c r="L1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topLeftCell="E1" workbookViewId="0">
      <selection activeCell="F13" sqref="F13"/>
    </sheetView>
  </sheetViews>
  <sheetFormatPr defaultRowHeight="15" x14ac:dyDescent="0.25"/>
  <cols>
    <col min="2" max="2" width="6.7109375" style="14" customWidth="1"/>
    <col min="3" max="3" width="20.28515625" customWidth="1"/>
    <col min="4" max="5" width="32.5703125" customWidth="1"/>
    <col min="6" max="6" width="50.85546875" customWidth="1"/>
    <col min="7" max="10" width="33.5703125" style="14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2009238</v>
      </c>
      <c r="J4" s="4">
        <v>2324883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42</v>
      </c>
      <c r="J6" s="2" t="s">
        <v>44</v>
      </c>
    </row>
    <row r="7" spans="2:10" ht="27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ht="21" customHeight="1" x14ac:dyDescent="0.25">
      <c r="B8" s="27">
        <v>1</v>
      </c>
      <c r="C8" s="26" t="s">
        <v>202</v>
      </c>
      <c r="D8" s="15" t="s">
        <v>203</v>
      </c>
      <c r="E8" s="18" t="s">
        <v>48</v>
      </c>
      <c r="F8" s="13" t="s">
        <v>295</v>
      </c>
      <c r="G8" s="7"/>
      <c r="H8" s="7">
        <v>67</v>
      </c>
      <c r="I8" s="7"/>
      <c r="J8" s="7"/>
    </row>
    <row r="9" spans="2:10" ht="25.5" x14ac:dyDescent="0.25">
      <c r="B9" s="27">
        <f>B8+1</f>
        <v>2</v>
      </c>
      <c r="C9" s="26" t="s">
        <v>180</v>
      </c>
      <c r="D9" s="15" t="s">
        <v>204</v>
      </c>
      <c r="E9" s="18" t="s">
        <v>48</v>
      </c>
      <c r="F9" s="13" t="s">
        <v>295</v>
      </c>
      <c r="G9" s="7"/>
      <c r="H9" s="7"/>
      <c r="I9" s="7">
        <v>10</v>
      </c>
      <c r="J9" s="7"/>
    </row>
    <row r="10" spans="2:10" ht="25.5" x14ac:dyDescent="0.25">
      <c r="B10" s="27">
        <f t="shared" ref="B10:B22" si="0">B9+1</f>
        <v>3</v>
      </c>
      <c r="C10" s="26" t="s">
        <v>205</v>
      </c>
      <c r="D10" s="15" t="s">
        <v>206</v>
      </c>
      <c r="E10" s="18" t="s">
        <v>48</v>
      </c>
      <c r="F10" s="13" t="s">
        <v>295</v>
      </c>
      <c r="G10" s="7"/>
      <c r="H10" s="7"/>
      <c r="I10" s="7">
        <v>23</v>
      </c>
      <c r="J10" s="7"/>
    </row>
    <row r="11" spans="2:10" ht="25.5" x14ac:dyDescent="0.25">
      <c r="B11" s="27">
        <f t="shared" si="0"/>
        <v>4</v>
      </c>
      <c r="C11" s="26" t="s">
        <v>207</v>
      </c>
      <c r="D11" s="15" t="s">
        <v>208</v>
      </c>
      <c r="E11" s="18" t="s">
        <v>48</v>
      </c>
      <c r="F11" s="13" t="s">
        <v>295</v>
      </c>
      <c r="G11" s="7">
        <v>2</v>
      </c>
      <c r="H11" s="7"/>
      <c r="I11" s="7">
        <v>65</v>
      </c>
      <c r="J11" s="7"/>
    </row>
    <row r="12" spans="2:10" ht="38.25" x14ac:dyDescent="0.25">
      <c r="B12" s="27">
        <f t="shared" si="0"/>
        <v>5</v>
      </c>
      <c r="C12" s="26" t="s">
        <v>209</v>
      </c>
      <c r="D12" s="15" t="s">
        <v>210</v>
      </c>
      <c r="E12" s="18" t="s">
        <v>48</v>
      </c>
      <c r="F12" s="13" t="s">
        <v>295</v>
      </c>
      <c r="G12" s="7">
        <v>3</v>
      </c>
      <c r="H12" s="7"/>
      <c r="I12" s="7">
        <v>24</v>
      </c>
      <c r="J12" s="7"/>
    </row>
    <row r="13" spans="2:10" ht="25.5" x14ac:dyDescent="0.25">
      <c r="B13" s="27">
        <f t="shared" si="0"/>
        <v>6</v>
      </c>
      <c r="C13" s="26" t="s">
        <v>211</v>
      </c>
      <c r="D13" s="15" t="s">
        <v>212</v>
      </c>
      <c r="E13" s="18" t="s">
        <v>48</v>
      </c>
      <c r="F13" s="13" t="s">
        <v>295</v>
      </c>
      <c r="G13" s="7">
        <v>6</v>
      </c>
      <c r="H13" s="7"/>
      <c r="I13" s="7">
        <v>12</v>
      </c>
      <c r="J13" s="7"/>
    </row>
    <row r="14" spans="2:10" ht="25.5" x14ac:dyDescent="0.25">
      <c r="B14" s="27">
        <f t="shared" si="0"/>
        <v>7</v>
      </c>
      <c r="C14" s="26" t="s">
        <v>213</v>
      </c>
      <c r="D14" s="15" t="s">
        <v>214</v>
      </c>
      <c r="E14" s="18" t="s">
        <v>48</v>
      </c>
      <c r="F14" s="13" t="s">
        <v>295</v>
      </c>
      <c r="G14" s="7">
        <v>7</v>
      </c>
      <c r="H14" s="7"/>
      <c r="I14" s="7">
        <v>39</v>
      </c>
      <c r="J14" s="7"/>
    </row>
    <row r="15" spans="2:10" ht="25.5" x14ac:dyDescent="0.25">
      <c r="B15" s="27">
        <f t="shared" si="0"/>
        <v>8</v>
      </c>
      <c r="C15" s="26" t="s">
        <v>215</v>
      </c>
      <c r="D15" s="15" t="s">
        <v>216</v>
      </c>
      <c r="E15" s="18" t="s">
        <v>48</v>
      </c>
      <c r="F15" s="13" t="s">
        <v>295</v>
      </c>
      <c r="G15" s="7">
        <v>5</v>
      </c>
      <c r="H15" s="7"/>
      <c r="I15" s="7">
        <v>18</v>
      </c>
      <c r="J15" s="7"/>
    </row>
    <row r="16" spans="2:10" ht="25.5" x14ac:dyDescent="0.25">
      <c r="B16" s="27">
        <f t="shared" si="0"/>
        <v>9</v>
      </c>
      <c r="C16" s="26" t="s">
        <v>217</v>
      </c>
      <c r="D16" s="15" t="s">
        <v>218</v>
      </c>
      <c r="E16" s="18" t="s">
        <v>48</v>
      </c>
      <c r="F16" s="13" t="s">
        <v>295</v>
      </c>
      <c r="G16" s="7"/>
      <c r="H16" s="7">
        <v>19</v>
      </c>
      <c r="I16" s="7">
        <v>300</v>
      </c>
      <c r="J16" s="7"/>
    </row>
    <row r="17" spans="2:10" ht="25.5" x14ac:dyDescent="0.25">
      <c r="B17" s="27">
        <f t="shared" si="0"/>
        <v>10</v>
      </c>
      <c r="C17" s="26" t="s">
        <v>219</v>
      </c>
      <c r="D17" s="15" t="s">
        <v>220</v>
      </c>
      <c r="E17" s="18" t="s">
        <v>48</v>
      </c>
      <c r="F17" s="13" t="s">
        <v>295</v>
      </c>
      <c r="G17" s="7"/>
      <c r="H17" s="7">
        <v>12</v>
      </c>
      <c r="I17" s="7">
        <v>235</v>
      </c>
      <c r="J17" s="7"/>
    </row>
    <row r="18" spans="2:10" ht="25.5" x14ac:dyDescent="0.25">
      <c r="B18" s="27">
        <f t="shared" si="0"/>
        <v>11</v>
      </c>
      <c r="C18" s="26" t="s">
        <v>221</v>
      </c>
      <c r="D18" s="15" t="s">
        <v>222</v>
      </c>
      <c r="E18" s="18" t="s">
        <v>48</v>
      </c>
      <c r="F18" s="13" t="s">
        <v>295</v>
      </c>
      <c r="G18" s="7"/>
      <c r="H18" s="7">
        <v>58</v>
      </c>
      <c r="I18" s="7">
        <v>125</v>
      </c>
      <c r="J18" s="7"/>
    </row>
    <row r="19" spans="2:10" ht="25.5" x14ac:dyDescent="0.25">
      <c r="B19" s="27">
        <f t="shared" si="0"/>
        <v>12</v>
      </c>
      <c r="C19" s="26" t="s">
        <v>223</v>
      </c>
      <c r="D19" s="15" t="s">
        <v>224</v>
      </c>
      <c r="E19" s="18" t="s">
        <v>48</v>
      </c>
      <c r="F19" s="13" t="s">
        <v>295</v>
      </c>
      <c r="G19" s="7"/>
      <c r="H19" s="7">
        <v>10</v>
      </c>
      <c r="I19" s="7">
        <v>177</v>
      </c>
      <c r="J19" s="7"/>
    </row>
    <row r="20" spans="2:10" ht="38.25" x14ac:dyDescent="0.25">
      <c r="B20" s="27">
        <f t="shared" si="0"/>
        <v>13</v>
      </c>
      <c r="C20" s="26" t="s">
        <v>225</v>
      </c>
      <c r="D20" s="15" t="s">
        <v>226</v>
      </c>
      <c r="E20" s="18" t="s">
        <v>48</v>
      </c>
      <c r="F20" s="13" t="s">
        <v>295</v>
      </c>
      <c r="G20" s="7"/>
      <c r="H20" s="7">
        <v>25</v>
      </c>
      <c r="I20" s="7"/>
      <c r="J20" s="7">
        <v>33</v>
      </c>
    </row>
    <row r="21" spans="2:10" ht="25.5" x14ac:dyDescent="0.25">
      <c r="B21" s="27">
        <f t="shared" si="0"/>
        <v>14</v>
      </c>
      <c r="C21" s="26" t="s">
        <v>227</v>
      </c>
      <c r="D21" s="15" t="s">
        <v>228</v>
      </c>
      <c r="E21" s="18" t="s">
        <v>48</v>
      </c>
      <c r="F21" s="13" t="s">
        <v>295</v>
      </c>
      <c r="G21" s="7"/>
      <c r="H21" s="7">
        <v>98</v>
      </c>
      <c r="I21" s="7"/>
      <c r="J21" s="7">
        <v>35</v>
      </c>
    </row>
    <row r="22" spans="2:10" ht="25.5" x14ac:dyDescent="0.25">
      <c r="B22" s="27">
        <f t="shared" si="0"/>
        <v>15</v>
      </c>
      <c r="C22" s="26" t="s">
        <v>229</v>
      </c>
      <c r="D22" s="15" t="s">
        <v>230</v>
      </c>
      <c r="E22" s="18" t="s">
        <v>48</v>
      </c>
      <c r="F22" s="13" t="s">
        <v>295</v>
      </c>
      <c r="G22" s="7"/>
      <c r="H22" s="7">
        <v>30</v>
      </c>
      <c r="I22" s="7"/>
      <c r="J22" s="7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2"/>
  <sheetViews>
    <sheetView topLeftCell="F47" workbookViewId="0">
      <selection activeCell="H81" sqref="H81"/>
    </sheetView>
  </sheetViews>
  <sheetFormatPr defaultRowHeight="15" x14ac:dyDescent="0.25"/>
  <cols>
    <col min="2" max="2" width="6.42578125" style="8" customWidth="1"/>
    <col min="3" max="3" width="40.42578125" style="8" customWidth="1"/>
    <col min="4" max="4" width="53.7109375" style="8" customWidth="1"/>
    <col min="5" max="5" width="28.42578125" style="8" customWidth="1"/>
    <col min="6" max="6" width="53.7109375" style="8" customWidth="1"/>
    <col min="7" max="8" width="32.85546875" style="8" bestFit="1" customWidth="1"/>
    <col min="9" max="9" width="34" style="8" bestFit="1" customWidth="1"/>
    <col min="10" max="10" width="31.85546875" style="8" bestFit="1" customWidth="1"/>
    <col min="11" max="11" width="32.7109375" style="8" bestFit="1" customWidth="1"/>
    <col min="12" max="12" width="19" style="8" bestFit="1" customWidth="1"/>
  </cols>
  <sheetData>
    <row r="3" spans="2:12" x14ac:dyDescent="0.25"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F4" s="3" t="s">
        <v>51</v>
      </c>
      <c r="G4" s="20">
        <v>2325233</v>
      </c>
      <c r="H4" s="20">
        <v>2122932</v>
      </c>
      <c r="I4" s="20">
        <v>2023387</v>
      </c>
      <c r="J4" s="20">
        <v>2009238</v>
      </c>
      <c r="K4" s="20">
        <v>2324883</v>
      </c>
      <c r="L4" s="20">
        <v>2325842</v>
      </c>
    </row>
    <row r="5" spans="2:12" x14ac:dyDescent="0.25"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</row>
    <row r="6" spans="2:12" x14ac:dyDescent="0.25">
      <c r="F6" s="3" t="s">
        <v>53</v>
      </c>
      <c r="G6" s="5" t="s">
        <v>35</v>
      </c>
      <c r="H6" s="5" t="s">
        <v>38</v>
      </c>
      <c r="I6" s="5" t="s">
        <v>40</v>
      </c>
      <c r="J6" s="5" t="s">
        <v>42</v>
      </c>
      <c r="K6" s="5" t="s">
        <v>44</v>
      </c>
      <c r="L6" s="5" t="s">
        <v>46</v>
      </c>
    </row>
    <row r="7" spans="2:12" ht="36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  <c r="K7" s="3"/>
      <c r="L7" s="3"/>
    </row>
    <row r="8" spans="2:12" ht="25.5" x14ac:dyDescent="0.25">
      <c r="B8" s="22">
        <v>1</v>
      </c>
      <c r="C8" s="22" t="s">
        <v>112</v>
      </c>
      <c r="D8" s="22" t="s">
        <v>113</v>
      </c>
      <c r="E8" s="18" t="s">
        <v>48</v>
      </c>
      <c r="F8" s="13" t="s">
        <v>295</v>
      </c>
      <c r="G8" s="3"/>
      <c r="H8" s="3"/>
      <c r="I8" s="3"/>
      <c r="J8" s="3">
        <v>12</v>
      </c>
      <c r="K8" s="3"/>
      <c r="L8" s="3"/>
    </row>
    <row r="9" spans="2:12" ht="25.5" x14ac:dyDescent="0.25">
      <c r="B9" s="22">
        <f>B8+1</f>
        <v>2</v>
      </c>
      <c r="C9" s="22" t="s">
        <v>114</v>
      </c>
      <c r="D9" s="22" t="s">
        <v>115</v>
      </c>
      <c r="E9" s="18" t="s">
        <v>48</v>
      </c>
      <c r="F9" s="13" t="s">
        <v>295</v>
      </c>
      <c r="G9" s="3"/>
      <c r="H9" s="3"/>
      <c r="I9" s="3"/>
      <c r="J9" s="3">
        <v>15</v>
      </c>
      <c r="K9" s="3"/>
      <c r="L9" s="3"/>
    </row>
    <row r="10" spans="2:12" ht="25.5" x14ac:dyDescent="0.25">
      <c r="B10" s="22">
        <f t="shared" ref="B10:B52" si="0">B9+1</f>
        <v>3</v>
      </c>
      <c r="C10" s="22" t="s">
        <v>116</v>
      </c>
      <c r="D10" s="22" t="s">
        <v>117</v>
      </c>
      <c r="E10" s="18" t="s">
        <v>48</v>
      </c>
      <c r="F10" s="13" t="s">
        <v>295</v>
      </c>
      <c r="G10" s="3"/>
      <c r="H10" s="3"/>
      <c r="I10" s="3"/>
      <c r="J10" s="3"/>
      <c r="K10" s="3"/>
      <c r="L10" s="3"/>
    </row>
    <row r="11" spans="2:12" ht="25.5" x14ac:dyDescent="0.25">
      <c r="B11" s="22">
        <f t="shared" si="0"/>
        <v>4</v>
      </c>
      <c r="C11" s="22" t="s">
        <v>118</v>
      </c>
      <c r="D11" s="22" t="s">
        <v>119</v>
      </c>
      <c r="E11" s="18" t="s">
        <v>48</v>
      </c>
      <c r="F11" s="13" t="s">
        <v>295</v>
      </c>
      <c r="G11" s="3"/>
      <c r="H11" s="3"/>
      <c r="I11" s="3"/>
      <c r="J11" s="3"/>
      <c r="K11" s="3"/>
      <c r="L11" s="3"/>
    </row>
    <row r="12" spans="2:12" ht="25.5" x14ac:dyDescent="0.25">
      <c r="B12" s="22">
        <f t="shared" si="0"/>
        <v>5</v>
      </c>
      <c r="C12" s="22" t="s">
        <v>120</v>
      </c>
      <c r="D12" s="22" t="s">
        <v>121</v>
      </c>
      <c r="E12" s="18" t="s">
        <v>48</v>
      </c>
      <c r="F12" s="13" t="s">
        <v>295</v>
      </c>
      <c r="G12" s="3"/>
      <c r="H12" s="3"/>
      <c r="I12" s="3"/>
      <c r="J12" s="3"/>
      <c r="K12" s="3"/>
      <c r="L12" s="3"/>
    </row>
    <row r="13" spans="2:12" ht="25.5" x14ac:dyDescent="0.25">
      <c r="B13" s="22">
        <f t="shared" si="0"/>
        <v>6</v>
      </c>
      <c r="C13" s="22" t="s">
        <v>122</v>
      </c>
      <c r="D13" s="23" t="s">
        <v>123</v>
      </c>
      <c r="E13" s="18" t="s">
        <v>48</v>
      </c>
      <c r="F13" s="13" t="s">
        <v>295</v>
      </c>
      <c r="G13" s="3"/>
      <c r="H13" s="3"/>
      <c r="I13" s="3"/>
      <c r="J13" s="3"/>
      <c r="K13" s="3"/>
      <c r="L13" s="3"/>
    </row>
    <row r="14" spans="2:12" ht="25.5" x14ac:dyDescent="0.25">
      <c r="B14" s="22">
        <f t="shared" si="0"/>
        <v>7</v>
      </c>
      <c r="C14" s="22" t="s">
        <v>124</v>
      </c>
      <c r="D14" s="23" t="s">
        <v>125</v>
      </c>
      <c r="E14" s="18" t="s">
        <v>48</v>
      </c>
      <c r="F14" s="13" t="s">
        <v>295</v>
      </c>
      <c r="G14" s="3"/>
      <c r="H14" s="3"/>
      <c r="I14" s="3"/>
      <c r="J14" s="3"/>
      <c r="K14" s="3"/>
      <c r="L14" s="3"/>
    </row>
    <row r="15" spans="2:12" ht="25.5" x14ac:dyDescent="0.25">
      <c r="B15" s="22">
        <f t="shared" si="0"/>
        <v>8</v>
      </c>
      <c r="C15" s="22" t="s">
        <v>126</v>
      </c>
      <c r="D15" s="23" t="s">
        <v>127</v>
      </c>
      <c r="E15" s="18" t="s">
        <v>48</v>
      </c>
      <c r="F15" s="13" t="s">
        <v>295</v>
      </c>
      <c r="G15" s="3"/>
      <c r="H15" s="3"/>
      <c r="I15" s="3"/>
      <c r="J15" s="3">
        <v>12</v>
      </c>
      <c r="K15" s="3"/>
      <c r="L15" s="3"/>
    </row>
    <row r="16" spans="2:12" ht="25.5" x14ac:dyDescent="0.25">
      <c r="B16" s="22">
        <f t="shared" si="0"/>
        <v>9</v>
      </c>
      <c r="C16" s="22" t="s">
        <v>128</v>
      </c>
      <c r="D16" s="24" t="s">
        <v>129</v>
      </c>
      <c r="E16" s="18" t="s">
        <v>48</v>
      </c>
      <c r="F16" s="13" t="s">
        <v>295</v>
      </c>
      <c r="G16" s="3"/>
      <c r="H16" s="3"/>
      <c r="I16" s="3"/>
      <c r="J16" s="3">
        <v>36</v>
      </c>
      <c r="K16" s="3"/>
      <c r="L16" s="3"/>
    </row>
    <row r="17" spans="2:12" ht="25.5" x14ac:dyDescent="0.25">
      <c r="B17" s="22">
        <f t="shared" si="0"/>
        <v>10</v>
      </c>
      <c r="C17" s="22" t="s">
        <v>130</v>
      </c>
      <c r="D17" s="23" t="s">
        <v>131</v>
      </c>
      <c r="E17" s="18" t="s">
        <v>48</v>
      </c>
      <c r="F17" s="13" t="s">
        <v>295</v>
      </c>
      <c r="G17" s="3"/>
      <c r="H17" s="3"/>
      <c r="I17" s="3"/>
      <c r="J17" s="3">
        <v>65</v>
      </c>
      <c r="K17" s="3"/>
      <c r="L17" s="3"/>
    </row>
    <row r="18" spans="2:12" ht="25.5" x14ac:dyDescent="0.25">
      <c r="B18" s="22">
        <f t="shared" si="0"/>
        <v>11</v>
      </c>
      <c r="C18" s="22" t="s">
        <v>132</v>
      </c>
      <c r="D18" s="23" t="s">
        <v>133</v>
      </c>
      <c r="E18" s="18" t="s">
        <v>48</v>
      </c>
      <c r="F18" s="13" t="s">
        <v>295</v>
      </c>
      <c r="G18" s="3"/>
      <c r="H18" s="3"/>
      <c r="I18" s="3"/>
      <c r="J18" s="3">
        <v>54</v>
      </c>
      <c r="K18" s="3"/>
      <c r="L18" s="3"/>
    </row>
    <row r="19" spans="2:12" ht="25.5" x14ac:dyDescent="0.25">
      <c r="B19" s="22">
        <f t="shared" si="0"/>
        <v>12</v>
      </c>
      <c r="C19" s="22" t="s">
        <v>134</v>
      </c>
      <c r="D19" s="23" t="s">
        <v>135</v>
      </c>
      <c r="E19" s="18" t="s">
        <v>48</v>
      </c>
      <c r="F19" s="13" t="s">
        <v>295</v>
      </c>
      <c r="G19" s="3"/>
      <c r="H19" s="3"/>
      <c r="I19" s="3"/>
      <c r="J19" s="3">
        <v>21</v>
      </c>
      <c r="K19" s="3"/>
      <c r="L19" s="3"/>
    </row>
    <row r="20" spans="2:12" ht="25.5" x14ac:dyDescent="0.25">
      <c r="B20" s="22">
        <f t="shared" si="0"/>
        <v>13</v>
      </c>
      <c r="C20" s="22" t="s">
        <v>136</v>
      </c>
      <c r="D20" s="23" t="s">
        <v>137</v>
      </c>
      <c r="E20" s="18" t="s">
        <v>48</v>
      </c>
      <c r="F20" s="13" t="s">
        <v>295</v>
      </c>
      <c r="G20" s="3"/>
      <c r="H20" s="3"/>
      <c r="I20" s="3"/>
      <c r="J20" s="3">
        <v>32</v>
      </c>
      <c r="K20" s="3"/>
      <c r="L20" s="3"/>
    </row>
    <row r="21" spans="2:12" ht="25.5" x14ac:dyDescent="0.25">
      <c r="B21" s="22">
        <f t="shared" si="0"/>
        <v>14</v>
      </c>
      <c r="C21" s="22" t="s">
        <v>138</v>
      </c>
      <c r="D21" s="23" t="s">
        <v>139</v>
      </c>
      <c r="E21" s="18" t="s">
        <v>48</v>
      </c>
      <c r="F21" s="13" t="s">
        <v>295</v>
      </c>
      <c r="G21" s="3"/>
      <c r="H21" s="3"/>
      <c r="I21" s="3"/>
      <c r="J21" s="3">
        <v>53</v>
      </c>
      <c r="K21" s="3">
        <v>3</v>
      </c>
      <c r="L21" s="3"/>
    </row>
    <row r="22" spans="2:12" ht="25.5" x14ac:dyDescent="0.25">
      <c r="B22" s="22">
        <f t="shared" si="0"/>
        <v>15</v>
      </c>
      <c r="C22" s="22" t="s">
        <v>140</v>
      </c>
      <c r="D22" s="24" t="s">
        <v>141</v>
      </c>
      <c r="E22" s="18" t="s">
        <v>48</v>
      </c>
      <c r="F22" s="13" t="s">
        <v>295</v>
      </c>
      <c r="G22" s="3"/>
      <c r="H22" s="3"/>
      <c r="I22" s="3"/>
      <c r="J22" s="3">
        <v>32</v>
      </c>
      <c r="K22" s="3">
        <v>62</v>
      </c>
      <c r="L22" s="3"/>
    </row>
    <row r="23" spans="2:12" ht="25.5" x14ac:dyDescent="0.25">
      <c r="B23" s="22">
        <f t="shared" si="0"/>
        <v>16</v>
      </c>
      <c r="C23" s="22" t="s">
        <v>142</v>
      </c>
      <c r="D23" s="23" t="s">
        <v>143</v>
      </c>
      <c r="E23" s="18" t="s">
        <v>48</v>
      </c>
      <c r="F23" s="13" t="s">
        <v>295</v>
      </c>
      <c r="G23" s="3"/>
      <c r="H23" s="3"/>
      <c r="I23" s="3"/>
      <c r="J23" s="3">
        <v>23</v>
      </c>
      <c r="K23" s="3">
        <v>31</v>
      </c>
      <c r="L23" s="3"/>
    </row>
    <row r="24" spans="2:12" ht="25.5" x14ac:dyDescent="0.25">
      <c r="B24" s="22">
        <f t="shared" si="0"/>
        <v>17</v>
      </c>
      <c r="C24" s="22" t="s">
        <v>144</v>
      </c>
      <c r="D24" s="23" t="s">
        <v>145</v>
      </c>
      <c r="E24" s="18" t="s">
        <v>48</v>
      </c>
      <c r="F24" s="13" t="s">
        <v>295</v>
      </c>
      <c r="G24" s="3"/>
      <c r="H24" s="3"/>
      <c r="I24" s="3"/>
      <c r="J24" s="3">
        <v>25</v>
      </c>
      <c r="K24" s="3">
        <v>32</v>
      </c>
      <c r="L24" s="3"/>
    </row>
    <row r="25" spans="2:12" ht="25.5" x14ac:dyDescent="0.25">
      <c r="B25" s="22">
        <f t="shared" si="0"/>
        <v>18</v>
      </c>
      <c r="C25" s="22" t="s">
        <v>146</v>
      </c>
      <c r="D25" s="23" t="s">
        <v>147</v>
      </c>
      <c r="E25" s="18" t="s">
        <v>48</v>
      </c>
      <c r="F25" s="13" t="s">
        <v>295</v>
      </c>
      <c r="G25" s="3"/>
      <c r="H25" s="3"/>
      <c r="I25" s="3"/>
      <c r="J25" s="3">
        <v>85</v>
      </c>
      <c r="K25" s="3">
        <v>21</v>
      </c>
      <c r="L25" s="3"/>
    </row>
    <row r="26" spans="2:12" ht="25.5" x14ac:dyDescent="0.25">
      <c r="B26" s="22">
        <f t="shared" si="0"/>
        <v>19</v>
      </c>
      <c r="C26" s="22" t="s">
        <v>148</v>
      </c>
      <c r="D26" s="23" t="s">
        <v>149</v>
      </c>
      <c r="E26" s="18" t="s">
        <v>48</v>
      </c>
      <c r="F26" s="13" t="s">
        <v>295</v>
      </c>
      <c r="G26" s="3"/>
      <c r="H26" s="3"/>
      <c r="I26" s="3"/>
      <c r="J26" s="3">
        <v>63</v>
      </c>
      <c r="K26" s="3">
        <v>25</v>
      </c>
      <c r="L26" s="3"/>
    </row>
    <row r="27" spans="2:12" ht="25.5" x14ac:dyDescent="0.25">
      <c r="B27" s="22">
        <f t="shared" si="0"/>
        <v>20</v>
      </c>
      <c r="C27" s="22" t="s">
        <v>150</v>
      </c>
      <c r="D27" s="23" t="s">
        <v>151</v>
      </c>
      <c r="E27" s="18" t="s">
        <v>48</v>
      </c>
      <c r="F27" s="13" t="s">
        <v>295</v>
      </c>
      <c r="G27" s="3"/>
      <c r="H27" s="3"/>
      <c r="I27" s="3"/>
      <c r="J27" s="3">
        <v>14</v>
      </c>
      <c r="K27" s="3">
        <v>14</v>
      </c>
      <c r="L27" s="3"/>
    </row>
    <row r="28" spans="2:12" ht="25.5" x14ac:dyDescent="0.25">
      <c r="B28" s="22">
        <f t="shared" si="0"/>
        <v>21</v>
      </c>
      <c r="C28" s="22" t="s">
        <v>152</v>
      </c>
      <c r="D28" s="23" t="s">
        <v>153</v>
      </c>
      <c r="E28" s="18" t="s">
        <v>48</v>
      </c>
      <c r="F28" s="13" t="s">
        <v>295</v>
      </c>
      <c r="G28" s="3"/>
      <c r="H28" s="3"/>
      <c r="I28" s="3"/>
      <c r="J28" s="3">
        <v>1</v>
      </c>
      <c r="K28" s="3">
        <v>12</v>
      </c>
      <c r="L28" s="3"/>
    </row>
    <row r="29" spans="2:12" ht="25.5" x14ac:dyDescent="0.25">
      <c r="B29" s="22">
        <f t="shared" si="0"/>
        <v>22</v>
      </c>
      <c r="C29" s="22" t="s">
        <v>154</v>
      </c>
      <c r="D29" s="23" t="s">
        <v>155</v>
      </c>
      <c r="E29" s="18" t="s">
        <v>48</v>
      </c>
      <c r="F29" s="13" t="s">
        <v>295</v>
      </c>
      <c r="G29" s="3"/>
      <c r="H29" s="3"/>
      <c r="I29" s="3"/>
      <c r="J29" s="3"/>
      <c r="K29" s="3">
        <v>9</v>
      </c>
      <c r="L29" s="3"/>
    </row>
    <row r="30" spans="2:12" ht="25.5" x14ac:dyDescent="0.25">
      <c r="B30" s="22">
        <f t="shared" si="0"/>
        <v>23</v>
      </c>
      <c r="C30" s="22" t="s">
        <v>156</v>
      </c>
      <c r="D30" s="23" t="s">
        <v>157</v>
      </c>
      <c r="E30" s="18" t="s">
        <v>48</v>
      </c>
      <c r="F30" s="13" t="s">
        <v>295</v>
      </c>
      <c r="G30" s="3"/>
      <c r="H30" s="3"/>
      <c r="I30" s="3"/>
      <c r="J30" s="3"/>
      <c r="K30" s="3">
        <v>8</v>
      </c>
      <c r="L30" s="3"/>
    </row>
    <row r="31" spans="2:12" ht="25.5" x14ac:dyDescent="0.25">
      <c r="B31" s="22">
        <f t="shared" si="0"/>
        <v>24</v>
      </c>
      <c r="C31" s="22" t="s">
        <v>158</v>
      </c>
      <c r="D31" s="23" t="s">
        <v>159</v>
      </c>
      <c r="E31" s="18" t="s">
        <v>48</v>
      </c>
      <c r="F31" s="13" t="s">
        <v>295</v>
      </c>
      <c r="G31" s="3"/>
      <c r="H31" s="3"/>
      <c r="I31" s="3"/>
      <c r="J31" s="3"/>
      <c r="K31" s="3">
        <v>6</v>
      </c>
      <c r="L31" s="3"/>
    </row>
    <row r="32" spans="2:12" ht="25.5" x14ac:dyDescent="0.25">
      <c r="B32" s="22">
        <f t="shared" si="0"/>
        <v>25</v>
      </c>
      <c r="C32" s="22" t="s">
        <v>160</v>
      </c>
      <c r="D32" s="23" t="s">
        <v>161</v>
      </c>
      <c r="E32" s="18" t="s">
        <v>48</v>
      </c>
      <c r="F32" s="13" t="s">
        <v>295</v>
      </c>
      <c r="G32" s="3"/>
      <c r="H32" s="3"/>
      <c r="I32" s="3"/>
      <c r="J32" s="3"/>
      <c r="K32" s="3">
        <v>3</v>
      </c>
      <c r="L32" s="3"/>
    </row>
    <row r="33" spans="2:12" ht="25.5" x14ac:dyDescent="0.25">
      <c r="B33" s="22">
        <f t="shared" si="0"/>
        <v>26</v>
      </c>
      <c r="C33" s="22" t="s">
        <v>162</v>
      </c>
      <c r="D33" s="23" t="s">
        <v>163</v>
      </c>
      <c r="E33" s="18" t="s">
        <v>48</v>
      </c>
      <c r="F33" s="13" t="s">
        <v>295</v>
      </c>
      <c r="G33" s="3"/>
      <c r="H33" s="3"/>
      <c r="I33" s="3">
        <v>9</v>
      </c>
      <c r="J33" s="3"/>
      <c r="K33" s="3">
        <v>41</v>
      </c>
      <c r="L33" s="3"/>
    </row>
    <row r="34" spans="2:12" ht="25.5" x14ac:dyDescent="0.25">
      <c r="B34" s="22">
        <f t="shared" si="0"/>
        <v>27</v>
      </c>
      <c r="C34" s="22" t="s">
        <v>164</v>
      </c>
      <c r="D34" s="23" t="s">
        <v>165</v>
      </c>
      <c r="E34" s="18" t="s">
        <v>48</v>
      </c>
      <c r="F34" s="13" t="s">
        <v>295</v>
      </c>
      <c r="G34" s="3"/>
      <c r="H34" s="3"/>
      <c r="I34" s="3">
        <v>2</v>
      </c>
      <c r="J34" s="3"/>
      <c r="K34" s="3"/>
      <c r="L34" s="3"/>
    </row>
    <row r="35" spans="2:12" ht="25.5" x14ac:dyDescent="0.25">
      <c r="B35" s="22">
        <f t="shared" si="0"/>
        <v>28</v>
      </c>
      <c r="C35" s="22" t="s">
        <v>166</v>
      </c>
      <c r="D35" s="23" t="s">
        <v>167</v>
      </c>
      <c r="E35" s="18" t="s">
        <v>48</v>
      </c>
      <c r="F35" s="13" t="s">
        <v>295</v>
      </c>
      <c r="G35" s="3"/>
      <c r="H35" s="3"/>
      <c r="I35" s="3">
        <v>3</v>
      </c>
      <c r="J35" s="3"/>
      <c r="K35" s="3">
        <v>8</v>
      </c>
      <c r="L35" s="3"/>
    </row>
    <row r="36" spans="2:12" ht="25.5" x14ac:dyDescent="0.25">
      <c r="B36" s="22">
        <f t="shared" si="0"/>
        <v>29</v>
      </c>
      <c r="C36" s="22" t="s">
        <v>168</v>
      </c>
      <c r="D36" s="23" t="s">
        <v>169</v>
      </c>
      <c r="E36" s="18" t="s">
        <v>48</v>
      </c>
      <c r="F36" s="13" t="s">
        <v>295</v>
      </c>
      <c r="G36" s="3"/>
      <c r="H36" s="3"/>
      <c r="I36" s="3"/>
      <c r="J36" s="3"/>
      <c r="K36" s="3">
        <v>9</v>
      </c>
      <c r="L36" s="3"/>
    </row>
    <row r="37" spans="2:12" ht="25.5" x14ac:dyDescent="0.25">
      <c r="B37" s="22">
        <f t="shared" si="0"/>
        <v>30</v>
      </c>
      <c r="C37" s="22" t="s">
        <v>170</v>
      </c>
      <c r="D37" s="24" t="s">
        <v>171</v>
      </c>
      <c r="E37" s="18" t="s">
        <v>48</v>
      </c>
      <c r="F37" s="13" t="s">
        <v>295</v>
      </c>
      <c r="G37" s="3"/>
      <c r="H37" s="3"/>
      <c r="I37" s="3"/>
      <c r="J37" s="3"/>
      <c r="K37" s="3">
        <v>6</v>
      </c>
      <c r="L37" s="3"/>
    </row>
    <row r="38" spans="2:12" ht="25.5" x14ac:dyDescent="0.25">
      <c r="B38" s="22">
        <f t="shared" si="0"/>
        <v>31</v>
      </c>
      <c r="C38" s="22" t="s">
        <v>172</v>
      </c>
      <c r="D38" s="24" t="s">
        <v>173</v>
      </c>
      <c r="E38" s="18" t="s">
        <v>48</v>
      </c>
      <c r="F38" s="13" t="s">
        <v>295</v>
      </c>
      <c r="G38" s="3">
        <v>6</v>
      </c>
      <c r="H38" s="3"/>
      <c r="I38" s="3"/>
      <c r="J38" s="3"/>
      <c r="K38" s="3">
        <v>78</v>
      </c>
      <c r="L38" s="3"/>
    </row>
    <row r="39" spans="2:12" ht="25.5" x14ac:dyDescent="0.25">
      <c r="B39" s="22">
        <f t="shared" si="0"/>
        <v>32</v>
      </c>
      <c r="C39" s="22" t="s">
        <v>174</v>
      </c>
      <c r="D39" s="23" t="s">
        <v>175</v>
      </c>
      <c r="E39" s="18" t="s">
        <v>48</v>
      </c>
      <c r="F39" s="13" t="s">
        <v>295</v>
      </c>
      <c r="G39" s="3">
        <v>5</v>
      </c>
      <c r="H39" s="3"/>
      <c r="I39" s="3"/>
      <c r="J39" s="3"/>
      <c r="K39" s="3">
        <v>4</v>
      </c>
      <c r="L39" s="3"/>
    </row>
    <row r="40" spans="2:12" ht="25.5" x14ac:dyDescent="0.25">
      <c r="B40" s="22">
        <f t="shared" si="0"/>
        <v>33</v>
      </c>
      <c r="C40" s="22" t="s">
        <v>176</v>
      </c>
      <c r="D40" s="23" t="s">
        <v>177</v>
      </c>
      <c r="E40" s="18" t="s">
        <v>48</v>
      </c>
      <c r="F40" s="13" t="s">
        <v>295</v>
      </c>
      <c r="G40" s="3">
        <v>4</v>
      </c>
      <c r="H40" s="3">
        <v>4</v>
      </c>
      <c r="I40" s="3"/>
      <c r="J40" s="3"/>
      <c r="K40" s="3">
        <v>5</v>
      </c>
      <c r="L40" s="3"/>
    </row>
    <row r="41" spans="2:12" ht="25.5" x14ac:dyDescent="0.25">
      <c r="B41" s="22">
        <f t="shared" si="0"/>
        <v>34</v>
      </c>
      <c r="C41" s="22" t="s">
        <v>178</v>
      </c>
      <c r="D41" s="23" t="s">
        <v>179</v>
      </c>
      <c r="E41" s="18" t="s">
        <v>48</v>
      </c>
      <c r="F41" s="13" t="s">
        <v>295</v>
      </c>
      <c r="G41" s="3"/>
      <c r="H41" s="3">
        <v>8</v>
      </c>
      <c r="I41" s="3"/>
      <c r="J41" s="3"/>
      <c r="K41" s="3">
        <v>12</v>
      </c>
      <c r="L41" s="3"/>
    </row>
    <row r="42" spans="2:12" ht="25.5" x14ac:dyDescent="0.25">
      <c r="B42" s="22">
        <f t="shared" si="0"/>
        <v>35</v>
      </c>
      <c r="C42" s="22" t="s">
        <v>180</v>
      </c>
      <c r="D42" s="23" t="s">
        <v>181</v>
      </c>
      <c r="E42" s="18" t="s">
        <v>48</v>
      </c>
      <c r="F42" s="13" t="s">
        <v>295</v>
      </c>
      <c r="G42" s="3"/>
      <c r="H42" s="3">
        <v>6</v>
      </c>
      <c r="I42" s="3"/>
      <c r="J42" s="3"/>
      <c r="K42" s="3">
        <v>7</v>
      </c>
      <c r="L42" s="3"/>
    </row>
    <row r="43" spans="2:12" ht="25.5" x14ac:dyDescent="0.25">
      <c r="B43" s="22">
        <f t="shared" si="0"/>
        <v>36</v>
      </c>
      <c r="C43" s="22" t="s">
        <v>182</v>
      </c>
      <c r="D43" s="24" t="s">
        <v>183</v>
      </c>
      <c r="E43" s="18" t="s">
        <v>48</v>
      </c>
      <c r="F43" s="13" t="s">
        <v>295</v>
      </c>
      <c r="G43" s="3"/>
      <c r="H43" s="3">
        <v>8</v>
      </c>
      <c r="I43" s="3"/>
      <c r="J43" s="3"/>
      <c r="K43" s="3">
        <v>8</v>
      </c>
      <c r="L43" s="3"/>
    </row>
    <row r="44" spans="2:12" ht="25.5" x14ac:dyDescent="0.25">
      <c r="B44" s="22">
        <f t="shared" si="0"/>
        <v>37</v>
      </c>
      <c r="C44" s="22" t="s">
        <v>184</v>
      </c>
      <c r="D44" s="23" t="s">
        <v>185</v>
      </c>
      <c r="E44" s="18" t="s">
        <v>48</v>
      </c>
      <c r="F44" s="13" t="s">
        <v>295</v>
      </c>
      <c r="G44" s="3"/>
      <c r="H44" s="3">
        <v>2</v>
      </c>
      <c r="I44" s="3"/>
      <c r="J44" s="3"/>
      <c r="K44" s="3">
        <v>5</v>
      </c>
      <c r="L44" s="3"/>
    </row>
    <row r="45" spans="2:12" ht="25.5" x14ac:dyDescent="0.25">
      <c r="B45" s="22">
        <f t="shared" si="0"/>
        <v>38</v>
      </c>
      <c r="C45" s="22" t="s">
        <v>186</v>
      </c>
      <c r="D45" s="24" t="s">
        <v>187</v>
      </c>
      <c r="E45" s="18" t="s">
        <v>48</v>
      </c>
      <c r="F45" s="13" t="s">
        <v>295</v>
      </c>
      <c r="G45" s="3"/>
      <c r="H45" s="3">
        <v>25</v>
      </c>
      <c r="I45" s="3"/>
      <c r="J45" s="3">
        <v>39</v>
      </c>
      <c r="K45" s="3">
        <v>1</v>
      </c>
      <c r="L45" s="3"/>
    </row>
    <row r="46" spans="2:12" ht="25.5" x14ac:dyDescent="0.25">
      <c r="B46" s="22">
        <f t="shared" si="0"/>
        <v>39</v>
      </c>
      <c r="C46" s="22" t="s">
        <v>188</v>
      </c>
      <c r="D46" s="24" t="s">
        <v>189</v>
      </c>
      <c r="E46" s="18" t="s">
        <v>48</v>
      </c>
      <c r="F46" s="13" t="s">
        <v>295</v>
      </c>
      <c r="G46" s="3"/>
      <c r="H46" s="3">
        <v>78</v>
      </c>
      <c r="I46" s="3"/>
      <c r="J46" s="3"/>
      <c r="K46" s="3">
        <v>9</v>
      </c>
      <c r="L46" s="3"/>
    </row>
    <row r="47" spans="2:12" ht="25.5" x14ac:dyDescent="0.25">
      <c r="B47" s="22">
        <f t="shared" si="0"/>
        <v>40</v>
      </c>
      <c r="C47" s="22" t="s">
        <v>190</v>
      </c>
      <c r="D47" s="24" t="s">
        <v>191</v>
      </c>
      <c r="E47" s="18" t="s">
        <v>48</v>
      </c>
      <c r="F47" s="13" t="s">
        <v>295</v>
      </c>
      <c r="G47" s="3"/>
      <c r="H47" s="3">
        <v>45</v>
      </c>
      <c r="I47" s="3"/>
      <c r="J47" s="3"/>
      <c r="K47" s="3">
        <v>6</v>
      </c>
      <c r="L47" s="3"/>
    </row>
    <row r="48" spans="2:12" ht="25.5" x14ac:dyDescent="0.25">
      <c r="B48" s="22">
        <f t="shared" si="0"/>
        <v>41</v>
      </c>
      <c r="C48" s="22" t="s">
        <v>192</v>
      </c>
      <c r="D48" s="25" t="s">
        <v>193</v>
      </c>
      <c r="E48" s="18" t="s">
        <v>48</v>
      </c>
      <c r="F48" s="13" t="s">
        <v>295</v>
      </c>
      <c r="G48" s="3"/>
      <c r="H48" s="3">
        <v>7</v>
      </c>
      <c r="I48" s="3"/>
      <c r="J48" s="3"/>
      <c r="K48" s="3">
        <v>5</v>
      </c>
      <c r="L48" s="3"/>
    </row>
    <row r="49" spans="2:12" ht="25.5" x14ac:dyDescent="0.25">
      <c r="B49" s="22">
        <f t="shared" si="0"/>
        <v>42</v>
      </c>
      <c r="C49" s="22" t="s">
        <v>194</v>
      </c>
      <c r="D49" s="24" t="s">
        <v>195</v>
      </c>
      <c r="E49" s="18" t="s">
        <v>48</v>
      </c>
      <c r="F49" s="13" t="s">
        <v>295</v>
      </c>
      <c r="G49" s="3"/>
      <c r="H49" s="3">
        <v>8</v>
      </c>
      <c r="I49" s="3"/>
      <c r="J49" s="3"/>
      <c r="K49" s="3">
        <v>4</v>
      </c>
      <c r="L49" s="3"/>
    </row>
    <row r="50" spans="2:12" ht="25.5" x14ac:dyDescent="0.25">
      <c r="B50" s="22">
        <f t="shared" si="0"/>
        <v>43</v>
      </c>
      <c r="C50" s="22" t="s">
        <v>196</v>
      </c>
      <c r="D50" s="23" t="s">
        <v>197</v>
      </c>
      <c r="E50" s="18" t="s">
        <v>48</v>
      </c>
      <c r="F50" s="13" t="s">
        <v>295</v>
      </c>
      <c r="G50" s="3">
        <v>9</v>
      </c>
      <c r="H50" s="3">
        <v>5</v>
      </c>
      <c r="I50" s="3"/>
      <c r="J50" s="3"/>
      <c r="K50" s="3">
        <v>8</v>
      </c>
      <c r="L50" s="3">
        <v>7</v>
      </c>
    </row>
    <row r="51" spans="2:12" ht="25.5" x14ac:dyDescent="0.25">
      <c r="B51" s="22">
        <f t="shared" si="0"/>
        <v>44</v>
      </c>
      <c r="C51" s="22" t="s">
        <v>198</v>
      </c>
      <c r="D51" s="24" t="s">
        <v>199</v>
      </c>
      <c r="E51" s="18" t="s">
        <v>48</v>
      </c>
      <c r="F51" s="13" t="s">
        <v>295</v>
      </c>
      <c r="G51" s="3"/>
      <c r="H51" s="3">
        <v>10</v>
      </c>
      <c r="I51" s="3"/>
      <c r="J51" s="3"/>
      <c r="K51" s="3">
        <v>7</v>
      </c>
      <c r="L51" s="3"/>
    </row>
    <row r="52" spans="2:12" ht="25.5" x14ac:dyDescent="0.25">
      <c r="B52" s="22">
        <f t="shared" si="0"/>
        <v>45</v>
      </c>
      <c r="C52" s="22" t="s">
        <v>200</v>
      </c>
      <c r="D52" s="24" t="s">
        <v>201</v>
      </c>
      <c r="E52" s="18" t="s">
        <v>48</v>
      </c>
      <c r="F52" s="13" t="s">
        <v>295</v>
      </c>
      <c r="G52" s="3"/>
      <c r="H52" s="3">
        <v>1</v>
      </c>
      <c r="I52" s="3"/>
      <c r="J52" s="3"/>
      <c r="K52" s="3">
        <v>8</v>
      </c>
      <c r="L52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topLeftCell="F1" workbookViewId="0">
      <selection activeCell="F8" sqref="F8"/>
    </sheetView>
  </sheetViews>
  <sheetFormatPr defaultRowHeight="15" x14ac:dyDescent="0.25"/>
  <cols>
    <col min="2" max="2" width="11.140625" style="8" customWidth="1"/>
    <col min="3" max="3" width="22.42578125" style="8" customWidth="1"/>
    <col min="4" max="4" width="57" style="8" customWidth="1"/>
    <col min="5" max="5" width="27.140625" style="8" customWidth="1"/>
    <col min="6" max="6" width="57" style="8" customWidth="1"/>
    <col min="7" max="11" width="39.42578125" style="8" customWidth="1"/>
  </cols>
  <sheetData>
    <row r="2" spans="2:11" x14ac:dyDescent="0.25">
      <c r="F2" s="3" t="s">
        <v>3</v>
      </c>
      <c r="G2" s="5" t="s">
        <v>49</v>
      </c>
      <c r="H2" s="5" t="s">
        <v>39</v>
      </c>
      <c r="I2" s="5" t="s">
        <v>43</v>
      </c>
      <c r="J2" s="5" t="s">
        <v>50</v>
      </c>
      <c r="K2" s="6" t="e">
        <v>#N/A</v>
      </c>
    </row>
    <row r="3" spans="2:11" x14ac:dyDescent="0.25">
      <c r="F3" s="3" t="s">
        <v>51</v>
      </c>
      <c r="G3" s="20">
        <v>2325233</v>
      </c>
      <c r="H3" s="20">
        <v>2122932</v>
      </c>
      <c r="I3" s="20">
        <v>2009238</v>
      </c>
      <c r="J3" s="20">
        <v>2324883</v>
      </c>
      <c r="K3" s="20">
        <v>2021071</v>
      </c>
    </row>
    <row r="4" spans="2:11" x14ac:dyDescent="0.25">
      <c r="F4" s="3" t="s">
        <v>52</v>
      </c>
      <c r="G4" s="5" t="s">
        <v>37</v>
      </c>
      <c r="H4" s="5" t="s">
        <v>37</v>
      </c>
      <c r="I4" s="5" t="s">
        <v>37</v>
      </c>
      <c r="J4" s="5" t="s">
        <v>37</v>
      </c>
      <c r="K4" s="5" t="s">
        <v>37</v>
      </c>
    </row>
    <row r="5" spans="2:11" x14ac:dyDescent="0.25">
      <c r="F5" s="3" t="s">
        <v>53</v>
      </c>
      <c r="G5" s="5" t="s">
        <v>35</v>
      </c>
      <c r="H5" s="5" t="s">
        <v>38</v>
      </c>
      <c r="I5" s="5" t="s">
        <v>42</v>
      </c>
      <c r="J5" s="5" t="s">
        <v>44</v>
      </c>
      <c r="K5" s="5" t="s">
        <v>45</v>
      </c>
    </row>
    <row r="6" spans="2:11" x14ac:dyDescent="0.25">
      <c r="B6" s="9" t="s">
        <v>10</v>
      </c>
      <c r="C6" s="10" t="s">
        <v>8</v>
      </c>
      <c r="D6" s="10" t="s">
        <v>4</v>
      </c>
      <c r="E6" s="10" t="s">
        <v>4</v>
      </c>
      <c r="F6" s="10" t="s">
        <v>5</v>
      </c>
      <c r="G6" s="3"/>
      <c r="H6" s="3"/>
      <c r="I6" s="3"/>
      <c r="J6" s="3"/>
      <c r="K6" s="3"/>
    </row>
    <row r="7" spans="2:11" ht="25.5" x14ac:dyDescent="0.25">
      <c r="B7" s="3">
        <v>1</v>
      </c>
      <c r="C7" s="22" t="s">
        <v>104</v>
      </c>
      <c r="D7" s="21" t="s">
        <v>105</v>
      </c>
      <c r="E7" s="18" t="s">
        <v>48</v>
      </c>
      <c r="F7" s="13" t="s">
        <v>295</v>
      </c>
      <c r="G7" s="3">
        <v>6</v>
      </c>
      <c r="H7" s="3">
        <v>25</v>
      </c>
      <c r="I7" s="3">
        <v>475</v>
      </c>
      <c r="J7" s="3">
        <v>120</v>
      </c>
      <c r="K7" s="3">
        <v>5</v>
      </c>
    </row>
    <row r="8" spans="2:11" ht="25.5" x14ac:dyDescent="0.25">
      <c r="B8" s="3">
        <v>2</v>
      </c>
      <c r="C8" s="22" t="s">
        <v>106</v>
      </c>
      <c r="D8" s="21" t="s">
        <v>107</v>
      </c>
      <c r="E8" s="18" t="s">
        <v>48</v>
      </c>
      <c r="F8" s="13" t="s">
        <v>295</v>
      </c>
      <c r="G8" s="3">
        <v>5</v>
      </c>
      <c r="H8" s="3">
        <v>87</v>
      </c>
      <c r="I8" s="3">
        <v>874</v>
      </c>
      <c r="J8" s="3">
        <v>258</v>
      </c>
      <c r="K8" s="3">
        <v>3</v>
      </c>
    </row>
    <row r="9" spans="2:11" ht="25.5" x14ac:dyDescent="0.25">
      <c r="B9" s="3">
        <v>3</v>
      </c>
      <c r="C9" s="22" t="s">
        <v>108</v>
      </c>
      <c r="D9" s="21" t="s">
        <v>109</v>
      </c>
      <c r="E9" s="18" t="s">
        <v>48</v>
      </c>
      <c r="F9" s="13" t="s">
        <v>295</v>
      </c>
      <c r="G9" s="3">
        <v>3</v>
      </c>
      <c r="H9" s="3">
        <v>47</v>
      </c>
      <c r="I9" s="3">
        <v>698</v>
      </c>
      <c r="J9" s="3">
        <v>36</v>
      </c>
      <c r="K9" s="3">
        <v>2</v>
      </c>
    </row>
    <row r="10" spans="2:11" ht="25.5" x14ac:dyDescent="0.25">
      <c r="B10" s="3">
        <v>4</v>
      </c>
      <c r="C10" s="22" t="s">
        <v>110</v>
      </c>
      <c r="D10" s="21" t="s">
        <v>111</v>
      </c>
      <c r="E10" s="18" t="s">
        <v>48</v>
      </c>
      <c r="F10" s="13" t="s">
        <v>295</v>
      </c>
      <c r="G10" s="3">
        <v>10</v>
      </c>
      <c r="H10" s="3">
        <v>140</v>
      </c>
      <c r="I10" s="3">
        <v>366</v>
      </c>
      <c r="J10" s="3">
        <v>236</v>
      </c>
      <c r="K10" s="3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topLeftCell="D7" workbookViewId="0">
      <selection activeCell="F11" sqref="F11"/>
    </sheetView>
  </sheetViews>
  <sheetFormatPr defaultRowHeight="15" x14ac:dyDescent="0.25"/>
  <cols>
    <col min="2" max="2" width="5.28515625" style="14" customWidth="1"/>
    <col min="3" max="3" width="26.28515625" customWidth="1"/>
    <col min="4" max="4" width="54.85546875" customWidth="1"/>
    <col min="5" max="5" width="26.28515625" customWidth="1"/>
    <col min="6" max="6" width="50.140625" customWidth="1"/>
    <col min="7" max="9" width="33.85546875" style="8" customWidth="1"/>
  </cols>
  <sheetData>
    <row r="2" spans="2:10" x14ac:dyDescent="0.25">
      <c r="B2" s="8"/>
      <c r="C2" s="8"/>
      <c r="D2" s="8"/>
      <c r="E2" s="8"/>
      <c r="F2" s="3" t="s">
        <v>3</v>
      </c>
      <c r="G2" s="5" t="s">
        <v>49</v>
      </c>
      <c r="H2" s="5" t="s">
        <v>39</v>
      </c>
      <c r="I2" s="5" t="s">
        <v>50</v>
      </c>
    </row>
    <row r="3" spans="2:10" x14ac:dyDescent="0.25">
      <c r="B3" s="8"/>
      <c r="C3" s="8"/>
      <c r="D3" s="8"/>
      <c r="E3" s="8"/>
      <c r="F3" s="3" t="s">
        <v>51</v>
      </c>
      <c r="G3" s="20">
        <v>2325233</v>
      </c>
      <c r="H3" s="20">
        <v>2122932</v>
      </c>
      <c r="I3" s="20">
        <v>2324883</v>
      </c>
    </row>
    <row r="4" spans="2:10" x14ac:dyDescent="0.25">
      <c r="B4" s="8"/>
      <c r="C4" s="8"/>
      <c r="D4" s="8"/>
      <c r="E4" s="8"/>
      <c r="F4" s="3" t="s">
        <v>52</v>
      </c>
      <c r="G4" s="5" t="s">
        <v>37</v>
      </c>
      <c r="H4" s="5" t="s">
        <v>37</v>
      </c>
      <c r="I4" s="5" t="s">
        <v>37</v>
      </c>
    </row>
    <row r="5" spans="2:10" x14ac:dyDescent="0.25">
      <c r="B5" s="8"/>
      <c r="C5" s="8"/>
      <c r="D5" s="8"/>
      <c r="E5" s="8"/>
      <c r="F5" s="3" t="s">
        <v>53</v>
      </c>
      <c r="G5" s="5" t="s">
        <v>35</v>
      </c>
      <c r="H5" s="5" t="s">
        <v>38</v>
      </c>
      <c r="I5" s="5" t="s">
        <v>44</v>
      </c>
    </row>
    <row r="6" spans="2:10" x14ac:dyDescent="0.25">
      <c r="B6" s="9" t="s">
        <v>9</v>
      </c>
      <c r="C6" s="9" t="s">
        <v>10</v>
      </c>
      <c r="D6" s="10" t="s">
        <v>8</v>
      </c>
      <c r="E6" s="10" t="s">
        <v>4</v>
      </c>
      <c r="F6" s="10" t="s">
        <v>5</v>
      </c>
      <c r="G6" s="3"/>
      <c r="H6" s="3"/>
      <c r="I6" s="3"/>
      <c r="J6" s="1"/>
    </row>
    <row r="7" spans="2:10" ht="25.5" x14ac:dyDescent="0.25">
      <c r="B7" s="19">
        <v>1</v>
      </c>
      <c r="C7" s="16" t="s">
        <v>62</v>
      </c>
      <c r="D7" s="17" t="s">
        <v>63</v>
      </c>
      <c r="E7" s="18" t="s">
        <v>48</v>
      </c>
      <c r="F7" s="13" t="s">
        <v>295</v>
      </c>
      <c r="G7" s="3">
        <v>12</v>
      </c>
      <c r="H7" s="3">
        <v>12</v>
      </c>
      <c r="I7" s="3"/>
      <c r="J7" s="1"/>
    </row>
    <row r="8" spans="2:10" ht="25.5" x14ac:dyDescent="0.25">
      <c r="B8" s="19">
        <f>B7+1</f>
        <v>2</v>
      </c>
      <c r="C8" s="16" t="s">
        <v>64</v>
      </c>
      <c r="D8" s="17" t="s">
        <v>63</v>
      </c>
      <c r="E8" s="18" t="s">
        <v>48</v>
      </c>
      <c r="F8" s="13" t="s">
        <v>295</v>
      </c>
      <c r="G8" s="3">
        <v>10</v>
      </c>
      <c r="H8" s="3">
        <v>4</v>
      </c>
      <c r="I8" s="3"/>
      <c r="J8" s="1"/>
    </row>
    <row r="9" spans="2:10" ht="25.5" x14ac:dyDescent="0.25">
      <c r="B9" s="19">
        <f t="shared" ref="B9:B28" si="0">B8+1</f>
        <v>3</v>
      </c>
      <c r="C9" s="16" t="s">
        <v>65</v>
      </c>
      <c r="D9" s="17" t="s">
        <v>66</v>
      </c>
      <c r="E9" s="18" t="s">
        <v>48</v>
      </c>
      <c r="F9" s="13" t="s">
        <v>295</v>
      </c>
      <c r="G9" s="3">
        <v>25</v>
      </c>
      <c r="H9" s="3">
        <v>28</v>
      </c>
      <c r="I9" s="3"/>
      <c r="J9" s="1"/>
    </row>
    <row r="10" spans="2:10" ht="25.5" x14ac:dyDescent="0.25">
      <c r="B10" s="19">
        <f t="shared" si="0"/>
        <v>4</v>
      </c>
      <c r="C10" s="16" t="s">
        <v>67</v>
      </c>
      <c r="D10" s="17" t="s">
        <v>68</v>
      </c>
      <c r="E10" s="18" t="s">
        <v>48</v>
      </c>
      <c r="F10" s="13" t="s">
        <v>295</v>
      </c>
      <c r="G10" s="3">
        <v>41</v>
      </c>
      <c r="H10" s="3">
        <v>52</v>
      </c>
      <c r="I10" s="3"/>
      <c r="J10" s="1"/>
    </row>
    <row r="11" spans="2:10" ht="25.5" x14ac:dyDescent="0.25">
      <c r="B11" s="19">
        <f t="shared" si="0"/>
        <v>5</v>
      </c>
      <c r="C11" s="16" t="s">
        <v>69</v>
      </c>
      <c r="D11" s="17" t="s">
        <v>70</v>
      </c>
      <c r="E11" s="18" t="s">
        <v>48</v>
      </c>
      <c r="F11" s="13" t="s">
        <v>295</v>
      </c>
      <c r="G11" s="3">
        <v>23</v>
      </c>
      <c r="H11" s="3">
        <v>14</v>
      </c>
      <c r="I11" s="3">
        <v>120</v>
      </c>
      <c r="J11" s="1"/>
    </row>
    <row r="12" spans="2:10" ht="25.5" x14ac:dyDescent="0.25">
      <c r="B12" s="19">
        <f t="shared" si="0"/>
        <v>6</v>
      </c>
      <c r="C12" s="16" t="s">
        <v>71</v>
      </c>
      <c r="D12" s="17" t="s">
        <v>72</v>
      </c>
      <c r="E12" s="18" t="s">
        <v>48</v>
      </c>
      <c r="F12" s="13" t="s">
        <v>295</v>
      </c>
      <c r="G12" s="3">
        <v>56</v>
      </c>
      <c r="H12" s="3">
        <v>12</v>
      </c>
      <c r="I12" s="3">
        <v>147</v>
      </c>
      <c r="J12" s="1"/>
    </row>
    <row r="13" spans="2:10" ht="25.5" x14ac:dyDescent="0.25">
      <c r="B13" s="19">
        <f t="shared" si="0"/>
        <v>7</v>
      </c>
      <c r="C13" s="16" t="s">
        <v>73</v>
      </c>
      <c r="D13" s="17" t="s">
        <v>74</v>
      </c>
      <c r="E13" s="18" t="s">
        <v>48</v>
      </c>
      <c r="F13" s="13" t="s">
        <v>295</v>
      </c>
      <c r="G13" s="3">
        <v>5</v>
      </c>
      <c r="H13" s="3">
        <v>36</v>
      </c>
      <c r="I13" s="3">
        <v>45</v>
      </c>
      <c r="J13" s="1"/>
    </row>
    <row r="14" spans="2:10" ht="25.5" x14ac:dyDescent="0.25">
      <c r="B14" s="19">
        <f t="shared" si="0"/>
        <v>8</v>
      </c>
      <c r="C14" s="16" t="s">
        <v>75</v>
      </c>
      <c r="D14" s="17" t="s">
        <v>76</v>
      </c>
      <c r="E14" s="18" t="s">
        <v>48</v>
      </c>
      <c r="F14" s="13" t="s">
        <v>295</v>
      </c>
      <c r="G14" s="3">
        <v>8</v>
      </c>
      <c r="H14" s="3">
        <v>25</v>
      </c>
      <c r="I14" s="3">
        <v>12</v>
      </c>
      <c r="J14" s="1"/>
    </row>
    <row r="15" spans="2:10" ht="25.5" x14ac:dyDescent="0.25">
      <c r="B15" s="19">
        <f t="shared" si="0"/>
        <v>9</v>
      </c>
      <c r="C15" s="16" t="s">
        <v>77</v>
      </c>
      <c r="D15" s="17" t="s">
        <v>78</v>
      </c>
      <c r="E15" s="18" t="s">
        <v>48</v>
      </c>
      <c r="F15" s="13" t="s">
        <v>295</v>
      </c>
      <c r="G15" s="3">
        <v>7</v>
      </c>
      <c r="H15" s="3">
        <v>65</v>
      </c>
      <c r="I15" s="3">
        <v>3</v>
      </c>
      <c r="J15" s="1"/>
    </row>
    <row r="16" spans="2:10" ht="25.5" x14ac:dyDescent="0.25">
      <c r="B16" s="19">
        <f t="shared" si="0"/>
        <v>10</v>
      </c>
      <c r="C16" s="16" t="s">
        <v>79</v>
      </c>
      <c r="D16" s="17" t="s">
        <v>80</v>
      </c>
      <c r="E16" s="18" t="s">
        <v>48</v>
      </c>
      <c r="F16" s="13" t="s">
        <v>295</v>
      </c>
      <c r="G16" s="3">
        <v>4</v>
      </c>
      <c r="H16" s="3">
        <v>10</v>
      </c>
      <c r="I16" s="3"/>
      <c r="J16" s="1"/>
    </row>
    <row r="17" spans="2:10" ht="25.5" x14ac:dyDescent="0.25">
      <c r="B17" s="19">
        <f t="shared" si="0"/>
        <v>11</v>
      </c>
      <c r="C17" s="16" t="s">
        <v>81</v>
      </c>
      <c r="D17" s="17" t="s">
        <v>80</v>
      </c>
      <c r="E17" s="18" t="s">
        <v>48</v>
      </c>
      <c r="F17" s="13" t="s">
        <v>295</v>
      </c>
      <c r="G17" s="3">
        <v>5</v>
      </c>
      <c r="H17" s="3">
        <v>15</v>
      </c>
      <c r="I17" s="3">
        <v>478</v>
      </c>
      <c r="J17" s="1"/>
    </row>
    <row r="18" spans="2:10" ht="25.5" x14ac:dyDescent="0.25">
      <c r="B18" s="19">
        <f t="shared" si="0"/>
        <v>12</v>
      </c>
      <c r="C18" s="16" t="s">
        <v>82</v>
      </c>
      <c r="D18" s="17" t="s">
        <v>83</v>
      </c>
      <c r="E18" s="18" t="s">
        <v>48</v>
      </c>
      <c r="F18" s="13" t="s">
        <v>295</v>
      </c>
      <c r="G18" s="3">
        <v>6</v>
      </c>
      <c r="H18" s="3">
        <v>40</v>
      </c>
      <c r="I18" s="3">
        <v>142</v>
      </c>
      <c r="J18" s="1"/>
    </row>
    <row r="19" spans="2:10" ht="25.5" x14ac:dyDescent="0.25">
      <c r="B19" s="19">
        <f t="shared" si="0"/>
        <v>13</v>
      </c>
      <c r="C19" s="16" t="s">
        <v>84</v>
      </c>
      <c r="D19" s="17" t="s">
        <v>85</v>
      </c>
      <c r="E19" s="18" t="s">
        <v>48</v>
      </c>
      <c r="F19" s="13" t="s">
        <v>295</v>
      </c>
      <c r="G19" s="3">
        <v>8</v>
      </c>
      <c r="H19" s="3"/>
      <c r="I19" s="3">
        <v>47</v>
      </c>
      <c r="J19" s="1"/>
    </row>
    <row r="20" spans="2:10" ht="25.5" x14ac:dyDescent="0.25">
      <c r="B20" s="19">
        <f t="shared" si="0"/>
        <v>14</v>
      </c>
      <c r="C20" s="16" t="s">
        <v>86</v>
      </c>
      <c r="D20" s="17" t="s">
        <v>87</v>
      </c>
      <c r="E20" s="18" t="s">
        <v>48</v>
      </c>
      <c r="F20" s="13" t="s">
        <v>295</v>
      </c>
      <c r="G20" s="3">
        <v>9</v>
      </c>
      <c r="H20" s="3"/>
      <c r="I20" s="3">
        <v>87</v>
      </c>
      <c r="J20" s="1"/>
    </row>
    <row r="21" spans="2:10" ht="25.5" x14ac:dyDescent="0.25">
      <c r="B21" s="19">
        <f t="shared" si="0"/>
        <v>15</v>
      </c>
      <c r="C21" s="16" t="s">
        <v>88</v>
      </c>
      <c r="D21" s="17" t="s">
        <v>89</v>
      </c>
      <c r="E21" s="18" t="s">
        <v>48</v>
      </c>
      <c r="F21" s="13" t="s">
        <v>295</v>
      </c>
      <c r="G21" s="3">
        <v>5</v>
      </c>
      <c r="H21" s="3"/>
      <c r="I21" s="3">
        <v>52</v>
      </c>
      <c r="J21" s="1"/>
    </row>
    <row r="22" spans="2:10" ht="25.5" x14ac:dyDescent="0.25">
      <c r="B22" s="19">
        <f t="shared" si="0"/>
        <v>16</v>
      </c>
      <c r="C22" s="16" t="s">
        <v>90</v>
      </c>
      <c r="D22" s="17" t="s">
        <v>91</v>
      </c>
      <c r="E22" s="18" t="s">
        <v>48</v>
      </c>
      <c r="F22" s="13" t="s">
        <v>295</v>
      </c>
      <c r="G22" s="3">
        <v>8</v>
      </c>
      <c r="H22" s="3"/>
      <c r="I22" s="3">
        <v>32</v>
      </c>
      <c r="J22" s="1"/>
    </row>
    <row r="23" spans="2:10" ht="25.5" x14ac:dyDescent="0.25">
      <c r="B23" s="19">
        <f t="shared" si="0"/>
        <v>17</v>
      </c>
      <c r="C23" s="16" t="s">
        <v>92</v>
      </c>
      <c r="D23" s="17" t="s">
        <v>93</v>
      </c>
      <c r="E23" s="18" t="s">
        <v>48</v>
      </c>
      <c r="F23" s="13" t="s">
        <v>295</v>
      </c>
      <c r="G23" s="3">
        <v>7</v>
      </c>
      <c r="H23" s="3">
        <v>61</v>
      </c>
      <c r="I23" s="3">
        <v>41</v>
      </c>
      <c r="J23" s="1"/>
    </row>
    <row r="24" spans="2:10" ht="25.5" x14ac:dyDescent="0.25">
      <c r="B24" s="19">
        <f t="shared" si="0"/>
        <v>18</v>
      </c>
      <c r="C24" s="16" t="s">
        <v>94</v>
      </c>
      <c r="D24" s="17" t="s">
        <v>95</v>
      </c>
      <c r="E24" s="18" t="s">
        <v>48</v>
      </c>
      <c r="F24" s="13" t="s">
        <v>295</v>
      </c>
      <c r="G24" s="3">
        <v>4</v>
      </c>
      <c r="H24" s="3">
        <v>52</v>
      </c>
      <c r="I24" s="3">
        <v>58</v>
      </c>
      <c r="J24" s="1"/>
    </row>
    <row r="25" spans="2:10" ht="25.5" x14ac:dyDescent="0.25">
      <c r="B25" s="19">
        <f t="shared" si="0"/>
        <v>19</v>
      </c>
      <c r="C25" s="16" t="s">
        <v>96</v>
      </c>
      <c r="D25" s="17" t="s">
        <v>97</v>
      </c>
      <c r="E25" s="18" t="s">
        <v>48</v>
      </c>
      <c r="F25" s="13" t="s">
        <v>295</v>
      </c>
      <c r="G25" s="3">
        <v>2</v>
      </c>
      <c r="H25" s="3">
        <v>68</v>
      </c>
      <c r="I25" s="3">
        <v>74</v>
      </c>
      <c r="J25" s="1"/>
    </row>
    <row r="26" spans="2:10" ht="25.5" x14ac:dyDescent="0.25">
      <c r="B26" s="19">
        <f t="shared" si="0"/>
        <v>20</v>
      </c>
      <c r="C26" s="16" t="s">
        <v>98</v>
      </c>
      <c r="D26" s="17" t="s">
        <v>99</v>
      </c>
      <c r="E26" s="18" t="s">
        <v>48</v>
      </c>
      <c r="F26" s="13" t="s">
        <v>295</v>
      </c>
      <c r="G26" s="3"/>
      <c r="H26" s="3">
        <v>51</v>
      </c>
      <c r="I26" s="3">
        <v>42</v>
      </c>
      <c r="J26" s="1"/>
    </row>
    <row r="27" spans="2:10" ht="25.5" x14ac:dyDescent="0.25">
      <c r="B27" s="19">
        <f t="shared" si="0"/>
        <v>21</v>
      </c>
      <c r="C27" s="16" t="s">
        <v>100</v>
      </c>
      <c r="D27" s="17" t="s">
        <v>101</v>
      </c>
      <c r="E27" s="18" t="s">
        <v>48</v>
      </c>
      <c r="F27" s="13" t="s">
        <v>295</v>
      </c>
      <c r="G27" s="3"/>
      <c r="H27" s="3">
        <v>5</v>
      </c>
      <c r="I27" s="3">
        <v>32</v>
      </c>
      <c r="J27" s="1"/>
    </row>
    <row r="28" spans="2:10" ht="25.5" x14ac:dyDescent="0.25">
      <c r="B28" s="19">
        <f t="shared" si="0"/>
        <v>22</v>
      </c>
      <c r="C28" s="16" t="s">
        <v>102</v>
      </c>
      <c r="D28" s="17" t="s">
        <v>103</v>
      </c>
      <c r="E28" s="18" t="s">
        <v>48</v>
      </c>
      <c r="F28" s="13" t="s">
        <v>295</v>
      </c>
      <c r="G28" s="3"/>
      <c r="H28" s="3">
        <v>9</v>
      </c>
      <c r="I28" s="3">
        <v>28</v>
      </c>
      <c r="J28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1"/>
  <sheetViews>
    <sheetView topLeftCell="E1" workbookViewId="0">
      <selection activeCell="H20" sqref="H20"/>
    </sheetView>
  </sheetViews>
  <sheetFormatPr defaultRowHeight="15" x14ac:dyDescent="0.25"/>
  <cols>
    <col min="2" max="2" width="5.85546875" style="14" customWidth="1"/>
    <col min="3" max="3" width="21.85546875" customWidth="1"/>
    <col min="4" max="5" width="31.42578125" customWidth="1"/>
    <col min="6" max="6" width="48" customWidth="1"/>
    <col min="7" max="11" width="35.140625" style="14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</row>
    <row r="4" spans="2:11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40</v>
      </c>
      <c r="J6" s="2" t="s">
        <v>42</v>
      </c>
      <c r="K6" s="2" t="s">
        <v>44</v>
      </c>
    </row>
    <row r="7" spans="2:11" ht="38.25" customHeight="1" x14ac:dyDescent="0.25">
      <c r="B7" s="9" t="s">
        <v>9</v>
      </c>
      <c r="C7" s="9" t="s">
        <v>10</v>
      </c>
      <c r="D7" s="10" t="s">
        <v>8</v>
      </c>
      <c r="E7" s="10" t="s">
        <v>4</v>
      </c>
      <c r="F7" s="10" t="s">
        <v>5</v>
      </c>
      <c r="G7" s="75"/>
      <c r="H7" s="76"/>
      <c r="I7" s="76"/>
      <c r="J7" s="76"/>
      <c r="K7" s="77"/>
    </row>
    <row r="8" spans="2:11" ht="25.5" x14ac:dyDescent="0.25">
      <c r="B8" s="7">
        <v>1</v>
      </c>
      <c r="C8" s="11" t="s">
        <v>54</v>
      </c>
      <c r="D8" s="15" t="s">
        <v>55</v>
      </c>
      <c r="E8" s="12" t="s">
        <v>48</v>
      </c>
      <c r="F8" s="13" t="s">
        <v>295</v>
      </c>
      <c r="G8" s="7">
        <v>41</v>
      </c>
      <c r="H8" s="7">
        <v>214</v>
      </c>
      <c r="I8" s="7">
        <v>10</v>
      </c>
      <c r="J8" s="7">
        <v>268</v>
      </c>
      <c r="K8" s="7">
        <v>128</v>
      </c>
    </row>
    <row r="9" spans="2:11" ht="25.5" x14ac:dyDescent="0.25">
      <c r="B9" s="7">
        <v>2</v>
      </c>
      <c r="C9" s="11" t="s">
        <v>56</v>
      </c>
      <c r="D9" s="15" t="s">
        <v>57</v>
      </c>
      <c r="E9" s="12" t="s">
        <v>48</v>
      </c>
      <c r="F9" s="13" t="s">
        <v>295</v>
      </c>
      <c r="G9" s="7">
        <v>61</v>
      </c>
      <c r="H9" s="7">
        <v>358</v>
      </c>
      <c r="I9" s="7">
        <v>10</v>
      </c>
      <c r="J9" s="7">
        <v>587</v>
      </c>
      <c r="K9" s="7">
        <v>347</v>
      </c>
    </row>
    <row r="10" spans="2:11" ht="25.5" x14ac:dyDescent="0.25">
      <c r="B10" s="7">
        <v>3</v>
      </c>
      <c r="C10" s="11" t="s">
        <v>58</v>
      </c>
      <c r="D10" s="15" t="s">
        <v>59</v>
      </c>
      <c r="E10" s="12" t="s">
        <v>48</v>
      </c>
      <c r="F10" s="13" t="s">
        <v>295</v>
      </c>
      <c r="G10" s="7">
        <v>35</v>
      </c>
      <c r="H10" s="7">
        <v>257</v>
      </c>
      <c r="I10" s="7">
        <v>10</v>
      </c>
      <c r="J10" s="7">
        <v>698</v>
      </c>
      <c r="K10" s="7">
        <v>268</v>
      </c>
    </row>
    <row r="11" spans="2:11" ht="25.5" x14ac:dyDescent="0.25">
      <c r="B11" s="7">
        <v>4</v>
      </c>
      <c r="C11" s="11" t="s">
        <v>60</v>
      </c>
      <c r="D11" s="15" t="s">
        <v>61</v>
      </c>
      <c r="E11" s="12" t="s">
        <v>48</v>
      </c>
      <c r="F11" s="13" t="s">
        <v>295</v>
      </c>
      <c r="G11" s="7">
        <v>12</v>
      </c>
      <c r="H11" s="7">
        <v>56</v>
      </c>
      <c r="I11" s="7">
        <v>10</v>
      </c>
      <c r="J11" s="7">
        <v>991</v>
      </c>
      <c r="K11" s="7">
        <v>522</v>
      </c>
    </row>
  </sheetData>
  <mergeCells count="1">
    <mergeCell ref="G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2017-09-20T13:15:48Z</dcterms:modified>
</cp:coreProperties>
</file>